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ceuk.sharepoint.com/sites/Commercial-Procurement-Private/Shared Documents/Prc- Privt/Projects/MTEP/EAG 2024/FINAL ITT FOR PUBLICATION/Terms&amp;Conditions/"/>
    </mc:Choice>
  </mc:AlternateContent>
  <xr:revisionPtr revIDLastSave="0" documentId="8_{66476939-103C-43ED-B2A9-115219AA42BE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otes" sheetId="5" r:id="rId1"/>
    <sheet name="Annual KPIs" sheetId="11" r:id="rId2"/>
    <sheet name="Quarterly KPIs-Service Cred (2" sheetId="6" r:id="rId3"/>
    <sheet name="Quarterly KPIs-NoServiceCredit" sheetId="12" r:id="rId4"/>
    <sheet name="AnnualKPI-Cause for Termination" sheetId="1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1" l="1"/>
  <c r="F48" i="12"/>
  <c r="F47" i="12"/>
  <c r="F46" i="12"/>
  <c r="F45" i="12"/>
  <c r="F38" i="12"/>
  <c r="F37" i="12"/>
  <c r="F36" i="12"/>
  <c r="F35" i="12"/>
  <c r="F27" i="12"/>
  <c r="F20" i="12"/>
  <c r="F19" i="12"/>
  <c r="F18" i="12"/>
  <c r="F17" i="12"/>
  <c r="F15" i="12"/>
  <c r="F14" i="12"/>
  <c r="F13" i="12"/>
  <c r="F12" i="12"/>
  <c r="L21" i="6"/>
  <c r="L10" i="6"/>
  <c r="L11" i="6"/>
  <c r="L12" i="6"/>
  <c r="L13" i="6"/>
  <c r="L14" i="6"/>
  <c r="L15" i="6"/>
  <c r="L9" i="6"/>
  <c r="K10" i="6"/>
  <c r="K11" i="6"/>
  <c r="K12" i="6"/>
  <c r="K13" i="6"/>
  <c r="K14" i="6"/>
  <c r="K15" i="6"/>
  <c r="K9" i="6"/>
  <c r="J10" i="6"/>
  <c r="J11" i="6"/>
  <c r="J12" i="6"/>
  <c r="J13" i="6"/>
  <c r="J14" i="6"/>
  <c r="J15" i="6"/>
  <c r="J9" i="6"/>
  <c r="E13" i="11" l="1"/>
  <c r="D13" i="11"/>
  <c r="C17" i="11"/>
  <c r="F10" i="11"/>
  <c r="F9" i="11"/>
  <c r="F8" i="11"/>
  <c r="J13" i="11" l="1"/>
  <c r="C18" i="11" s="1"/>
  <c r="C19" i="11" s="1"/>
  <c r="F16" i="6"/>
  <c r="E16" i="6"/>
  <c r="H13" i="11" l="1"/>
  <c r="I13" i="11"/>
  <c r="I16" i="6" l="1"/>
  <c r="H16" i="6"/>
  <c r="G16" i="6"/>
  <c r="K16" i="6" l="1"/>
  <c r="L16" i="6"/>
  <c r="J16" i="6"/>
  <c r="E19" i="10" l="1"/>
  <c r="E18" i="10"/>
  <c r="E17" i="10"/>
  <c r="E16" i="10"/>
  <c r="E15" i="10"/>
  <c r="L20" i="6" l="1"/>
  <c r="H22" i="6" l="1"/>
  <c r="F22" i="6"/>
  <c r="G22" i="6"/>
  <c r="L22" i="6" l="1"/>
</calcChain>
</file>

<file path=xl/sharedStrings.xml><?xml version="1.0" encoding="utf-8"?>
<sst xmlns="http://schemas.openxmlformats.org/spreadsheetml/2006/main" count="200" uniqueCount="117">
  <si>
    <t>Notes:</t>
  </si>
  <si>
    <t>The number inserted into this sheet are demonstrative ONLY.</t>
  </si>
  <si>
    <t>The contract values are the MAXIMUM budget as stated in the ITT. These value will change to the winning bidders cost proposal after contract award.</t>
  </si>
  <si>
    <t>Imput data into the WHITE cells only</t>
  </si>
  <si>
    <t>Do not alter any formulas.</t>
  </si>
  <si>
    <t>Notify NICE during the tender period (before tender submission) should any errors be identified</t>
  </si>
  <si>
    <t>Date of Report</t>
  </si>
  <si>
    <t xml:space="preserve">Contract year </t>
  </si>
  <si>
    <t>Annual Service Charge</t>
  </si>
  <si>
    <t>Notes</t>
  </si>
  <si>
    <t>Input to WHITE cells only</t>
  </si>
  <si>
    <t>KPI Number</t>
  </si>
  <si>
    <t>KPI name</t>
  </si>
  <si>
    <t>Detail</t>
  </si>
  <si>
    <t>Service credit</t>
  </si>
  <si>
    <t>Exceptions</t>
  </si>
  <si>
    <t>KPI 001</t>
  </si>
  <si>
    <t>Number of Work Packages delivered</t>
  </si>
  <si>
    <t>Actual number of work packages delivered (per year) (AD)</t>
  </si>
  <si>
    <t>Actual number of work packages requested by NICE (per year) (WPR)</t>
  </si>
  <si>
    <t>Percentage of packages delivered (WPD)</t>
  </si>
  <si>
    <t>No Service Credit Applies</t>
  </si>
  <si>
    <r>
      <t xml:space="preserve">Detail </t>
    </r>
    <r>
      <rPr>
        <b/>
        <sz val="11"/>
        <color theme="1"/>
        <rFont val="Calibri"/>
        <family val="2"/>
        <scheme val="minor"/>
      </rPr>
      <t>exceptions</t>
    </r>
    <r>
      <rPr>
        <sz val="11"/>
        <color theme="1"/>
        <rFont val="Calibri"/>
        <family val="2"/>
        <scheme val="minor"/>
      </rPr>
      <t xml:space="preserve"> here, such as work package in progress (not passed original deadline)</t>
    </r>
  </si>
  <si>
    <t>Lot 1</t>
  </si>
  <si>
    <t>Lot 2</t>
  </si>
  <si>
    <t>Lot 3</t>
  </si>
  <si>
    <t>Actual number of work packages requested by NICE per year (WPR)</t>
  </si>
  <si>
    <t>Actual number of Work Packages delivered per year (AD)</t>
  </si>
  <si>
    <t>Number of WP in progress and original delivery date NOT passed (WPIP)</t>
  </si>
  <si>
    <t>Percentage of packages not delivered (ND)</t>
  </si>
  <si>
    <r>
      <rPr>
        <b/>
        <sz val="12"/>
        <color theme="1"/>
        <rFont val="Calibri"/>
        <family val="2"/>
        <scheme val="minor"/>
      </rPr>
      <t>Failure level 1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&lt; 80% then service credit shall be 2% of annual service charge</t>
    </r>
  </si>
  <si>
    <r>
      <rPr>
        <b/>
        <sz val="12"/>
        <color theme="1"/>
        <rFont val="Calibri"/>
        <family val="2"/>
        <scheme val="minor"/>
      </rPr>
      <t>Failure level 2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&lt; 90% and &gt; 80% then service credit shall be 1.5% of annual service charge</t>
    </r>
  </si>
  <si>
    <r>
      <rPr>
        <b/>
        <sz val="12"/>
        <color theme="1"/>
        <rFont val="Calibri"/>
        <family val="2"/>
        <scheme val="minor"/>
      </rPr>
      <t>Failure level 3</t>
    </r>
    <r>
      <rPr>
        <sz val="11"/>
        <color theme="1"/>
        <rFont val="Calibri"/>
        <family val="2"/>
        <scheme val="minor"/>
      </rPr>
      <t xml:space="preserve">  &lt;100 and &gt; 90% then service credit shall be 1% of annual service charge</t>
    </r>
  </si>
  <si>
    <t>Service Credit Chargable KPI 002</t>
  </si>
  <si>
    <t>Service Credit Cap of 15% per Year</t>
  </si>
  <si>
    <t>Total Service Credit for this Year</t>
  </si>
  <si>
    <t>Total Service Credit CHARGE for this Year with Cap applied</t>
  </si>
  <si>
    <t>Quarter</t>
  </si>
  <si>
    <t>Quarterly Service Charge (Lots 1, 2 &amp; 3)</t>
  </si>
  <si>
    <t>Service Credit</t>
  </si>
  <si>
    <t>KPI 002
Lots 1, 2 &amp; 3 only</t>
  </si>
  <si>
    <t>Key Milestone Delivery of Work Package</t>
  </si>
  <si>
    <t>Due date</t>
  </si>
  <si>
    <t>Completed date</t>
  </si>
  <si>
    <t>Number of key milestones completed in the quarter</t>
  </si>
  <si>
    <t>Key milestone ON TIME at the point the milestone was due</t>
  </si>
  <si>
    <t>Key milestone delivered &gt;1 and &lt; 5 days late at the point the milestone was due (Failure Level 1)</t>
  </si>
  <si>
    <t>Key milestone delivered &gt;5 and &lt; 10  days late at the point the milestone was due (Failure Level 2)</t>
  </si>
  <si>
    <t>Key milestone delivered &gt; 10 days late at the point the milestone was due (Failure Level 3)</t>
  </si>
  <si>
    <r>
      <t xml:space="preserve">Key milestone delivered &gt;1 and &lt; 5 days late at the point the milestone was due (FR15L) then Service Credit 1% Quarterly Charge </t>
    </r>
    <r>
      <rPr>
        <b/>
        <sz val="14"/>
        <color theme="1"/>
        <rFont val="Calibri"/>
        <family val="2"/>
        <scheme val="minor"/>
      </rPr>
      <t>(Failure Level 1)</t>
    </r>
  </si>
  <si>
    <r>
      <t xml:space="preserve">Key milestone delivered &gt;5 and &lt; 10  days late at the point the milestone was due then Service Credit 5% Quarterly Charge </t>
    </r>
    <r>
      <rPr>
        <b/>
        <sz val="14"/>
        <rFont val="Calibri"/>
        <family val="2"/>
        <scheme val="minor"/>
      </rPr>
      <t>(Failure Level 2)</t>
    </r>
  </si>
  <si>
    <r>
      <t xml:space="preserve">Key milestone delivered &gt; 10 days late at the point the milestone was due then Service Credit 10% Quarterly Charge </t>
    </r>
    <r>
      <rPr>
        <b/>
        <sz val="14"/>
        <rFont val="Calibri"/>
        <family val="2"/>
        <scheme val="minor"/>
      </rPr>
      <t>(Failure Level 3)</t>
    </r>
  </si>
  <si>
    <t>Totals</t>
  </si>
  <si>
    <t>No Service credit applies</t>
  </si>
  <si>
    <t>Service Credits
Apply</t>
  </si>
  <si>
    <t>Service Credits
Apply and Termination clause may apply</t>
  </si>
  <si>
    <t>Summary Table</t>
  </si>
  <si>
    <t>Service Credit Chargable</t>
  </si>
  <si>
    <t>KPI Summary</t>
  </si>
  <si>
    <t>Service Credit Cap of 15% per Quarter</t>
  </si>
  <si>
    <t>KPI</t>
  </si>
  <si>
    <t>Failure Level 1</t>
  </si>
  <si>
    <t>Failure Level 2</t>
  </si>
  <si>
    <t>Failure Level 3</t>
  </si>
  <si>
    <t>Total Service Credit for this Quarter</t>
  </si>
  <si>
    <t>KPI 002</t>
  </si>
  <si>
    <t>Total Service Credit CHARGE for this Quarter with Cap applied</t>
  </si>
  <si>
    <t>Reporting Only - KPIs</t>
  </si>
  <si>
    <t>KPI 003</t>
  </si>
  <si>
    <t xml:space="preserve">Status  and progress reports of the Work Package </t>
  </si>
  <si>
    <t>Measure</t>
  </si>
  <si>
    <r>
      <t xml:space="preserve">Total number of </t>
    </r>
    <r>
      <rPr>
        <b/>
        <sz val="11"/>
        <color indexed="8"/>
        <rFont val="Calibri"/>
        <family val="2"/>
      </rPr>
      <t>weeks</t>
    </r>
    <r>
      <rPr>
        <sz val="11"/>
        <color theme="1"/>
        <rFont val="Calibri"/>
        <family val="2"/>
        <scheme val="minor"/>
      </rPr>
      <t xml:space="preserve"> in WP from start date to completion</t>
    </r>
  </si>
  <si>
    <t>Number of Status/Progress reports delivered</t>
  </si>
  <si>
    <t>Number of missed reports</t>
  </si>
  <si>
    <t>Guidance Work Packages</t>
  </si>
  <si>
    <t>Work Package xxx1</t>
  </si>
  <si>
    <t>Weekly</t>
  </si>
  <si>
    <t>Work Package xxx2</t>
  </si>
  <si>
    <t>Work Package xxx3</t>
  </si>
  <si>
    <t>Work Package xxx4</t>
  </si>
  <si>
    <t>Other Work Packages</t>
  </si>
  <si>
    <t>Fortnightly</t>
  </si>
  <si>
    <t>KPI 004</t>
  </si>
  <si>
    <t xml:space="preserve">Expressions of Interest (EoIs) </t>
  </si>
  <si>
    <t>Number of EoIs received from NICE</t>
  </si>
  <si>
    <t>Total number of EoIs returned</t>
  </si>
  <si>
    <t>Total number of EoIs not responded to</t>
  </si>
  <si>
    <t>KPI 005</t>
  </si>
  <si>
    <t>NICE informed of Project Team</t>
  </si>
  <si>
    <t xml:space="preserve">Measure - Number of working days from WP commencement date </t>
  </si>
  <si>
    <t>Date the EAG to inform NICE of the Project Team was due</t>
  </si>
  <si>
    <t>Date the EAG informed NICE of the Project Team</t>
  </si>
  <si>
    <t>Number of days late</t>
  </si>
  <si>
    <t>KPI 006</t>
  </si>
  <si>
    <t>Attendance at advisory Committee meetings (when required)</t>
  </si>
  <si>
    <t xml:space="preserve">Measure (number of working days prior to the meeting) </t>
  </si>
  <si>
    <t>Date of the Committee meeting</t>
  </si>
  <si>
    <t>Date the EAG  informed NICE of the name and role of the EAG attendee</t>
  </si>
  <si>
    <t>Did the named individual attend the Committee meeting? (Y/N)</t>
  </si>
  <si>
    <t>Did a different person than the intended attendee attend the Committee meeting? (Y/N)</t>
  </si>
  <si>
    <t>If Y to column H - provide the name and role of the actual attendee</t>
  </si>
  <si>
    <t>12 month period</t>
  </si>
  <si>
    <t>KPI 001
Lot 1, 2 and 3 only</t>
  </si>
  <si>
    <t>Total number of Work Packages in 12 Month period</t>
  </si>
  <si>
    <t>Total number of Work Packages that hit Failure Level 3</t>
  </si>
  <si>
    <r>
      <t xml:space="preserve">Termination clause </t>
    </r>
    <r>
      <rPr>
        <b/>
        <sz val="11"/>
        <color rgb="FFFF0000"/>
        <rFont val="Calibri"/>
        <family val="2"/>
        <scheme val="minor"/>
      </rPr>
      <t xml:space="preserve">may </t>
    </r>
    <r>
      <rPr>
        <sz val="11"/>
        <color rgb="FFFF0000"/>
        <rFont val="Calibri"/>
        <family val="2"/>
        <scheme val="minor"/>
      </rPr>
      <t>apply where 3 or more Work Packages reach failure level 2</t>
    </r>
    <r>
      <rPr>
        <sz val="11"/>
        <color theme="1"/>
        <rFont val="Calibri"/>
        <family val="2"/>
        <scheme val="minor"/>
      </rPr>
      <t/>
    </r>
  </si>
  <si>
    <t>KPI 002
Lot 1, 2 and 3 only</t>
  </si>
  <si>
    <t>Work Package</t>
  </si>
  <si>
    <t>Number of key milestones completed in the 12 month period</t>
  </si>
  <si>
    <t>Key milestones reached Failure Level 3</t>
  </si>
  <si>
    <t>Percentage of Failure Level 3 in 12 month period</t>
  </si>
  <si>
    <t xml:space="preserve">Work Package 1 </t>
  </si>
  <si>
    <r>
      <t xml:space="preserve">Termination clause </t>
    </r>
    <r>
      <rPr>
        <b/>
        <sz val="11"/>
        <color rgb="FFFF0000"/>
        <rFont val="Calibri"/>
        <family val="2"/>
        <scheme val="minor"/>
      </rPr>
      <t xml:space="preserve">may </t>
    </r>
    <r>
      <rPr>
        <sz val="11"/>
        <color rgb="FFFF0000"/>
        <rFont val="Calibri"/>
        <family val="2"/>
        <scheme val="minor"/>
      </rPr>
      <t>apply where 30% or more is reached</t>
    </r>
  </si>
  <si>
    <t>Work Package 2</t>
  </si>
  <si>
    <t>Work Package 3</t>
  </si>
  <si>
    <t>Work Package 4</t>
  </si>
  <si>
    <t>Work Package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</si>
</sst>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"/>
    <numFmt numFmtId="165" formatCode="0.0%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4" tint="-0.249977111117893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3" borderId="2" xfId="0" applyFill="1" applyBorder="1"/>
    <xf numFmtId="0" fontId="0" fillId="4" borderId="9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wrapText="1"/>
    </xf>
    <xf numFmtId="0" fontId="0" fillId="4" borderId="22" xfId="0" applyFill="1" applyBorder="1"/>
    <xf numFmtId="0" fontId="3" fillId="4" borderId="21" xfId="0" applyFont="1" applyFill="1" applyBorder="1"/>
    <xf numFmtId="0" fontId="13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3" borderId="25" xfId="0" applyFont="1" applyFill="1" applyBorder="1"/>
    <xf numFmtId="0" fontId="1" fillId="3" borderId="22" xfId="0" applyFont="1" applyFill="1" applyBorder="1" applyAlignment="1">
      <alignment horizontal="left" vertical="center" wrapText="1"/>
    </xf>
    <xf numFmtId="164" fontId="0" fillId="6" borderId="22" xfId="0" applyNumberFormat="1" applyFill="1" applyBorder="1" applyAlignment="1">
      <alignment horizontal="left" vertical="center" wrapText="1"/>
    </xf>
    <xf numFmtId="164" fontId="0" fillId="3" borderId="22" xfId="0" applyNumberForma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vertical="center" wrapText="1"/>
    </xf>
    <xf numFmtId="164" fontId="3" fillId="3" borderId="5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0" fontId="1" fillId="3" borderId="15" xfId="0" applyFont="1" applyFill="1" applyBorder="1"/>
    <xf numFmtId="0" fontId="1" fillId="3" borderId="1" xfId="0" applyFont="1" applyFill="1" applyBorder="1"/>
    <xf numFmtId="0" fontId="1" fillId="3" borderId="14" xfId="0" applyFont="1" applyFill="1" applyBorder="1"/>
    <xf numFmtId="0" fontId="1" fillId="3" borderId="6" xfId="0" applyFont="1" applyFill="1" applyBorder="1"/>
    <xf numFmtId="0" fontId="14" fillId="3" borderId="2" xfId="0" applyFont="1" applyFill="1" applyBorder="1" applyAlignment="1">
      <alignment horizontal="center" vertical="center" wrapText="1"/>
    </xf>
    <xf numFmtId="0" fontId="3" fillId="7" borderId="0" xfId="0" applyFont="1" applyFill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3" borderId="38" xfId="0" applyFont="1" applyFill="1" applyBorder="1"/>
    <xf numFmtId="0" fontId="0" fillId="4" borderId="38" xfId="0" applyFill="1" applyBorder="1"/>
    <xf numFmtId="0" fontId="0" fillId="0" borderId="21" xfId="0" applyBorder="1" applyAlignment="1">
      <alignment vertical="center"/>
    </xf>
    <xf numFmtId="0" fontId="0" fillId="4" borderId="0" xfId="0" applyFill="1"/>
    <xf numFmtId="164" fontId="0" fillId="6" borderId="22" xfId="0" applyNumberFormat="1" applyFill="1" applyBorder="1" applyAlignment="1">
      <alignment horizontal="right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3" borderId="15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3" borderId="14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2" fontId="0" fillId="2" borderId="22" xfId="0" applyNumberFormat="1" applyFill="1" applyBorder="1" applyAlignment="1">
      <alignment horizontal="center" vertical="center"/>
    </xf>
    <xf numFmtId="14" fontId="0" fillId="4" borderId="38" xfId="0" applyNumberFormat="1" applyFill="1" applyBorder="1"/>
    <xf numFmtId="0" fontId="0" fillId="4" borderId="22" xfId="0" applyFill="1" applyBorder="1" applyAlignment="1">
      <alignment wrapText="1"/>
    </xf>
    <xf numFmtId="0" fontId="0" fillId="0" borderId="22" xfId="0" applyBorder="1"/>
    <xf numFmtId="14" fontId="0" fillId="0" borderId="22" xfId="0" applyNumberFormat="1" applyBorder="1"/>
    <xf numFmtId="49" fontId="0" fillId="4" borderId="38" xfId="0" applyNumberFormat="1" applyFill="1" applyBorder="1"/>
    <xf numFmtId="0" fontId="3" fillId="4" borderId="9" xfId="0" applyFont="1" applyFill="1" applyBorder="1" applyAlignment="1">
      <alignment wrapText="1"/>
    </xf>
    <xf numFmtId="0" fontId="1" fillId="0" borderId="22" xfId="0" applyFont="1" applyBorder="1"/>
    <xf numFmtId="0" fontId="1" fillId="0" borderId="0" xfId="0" applyFont="1"/>
    <xf numFmtId="0" fontId="3" fillId="0" borderId="4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65" fontId="15" fillId="3" borderId="5" xfId="1" applyNumberFormat="1" applyFont="1" applyFill="1" applyBorder="1" applyAlignment="1">
      <alignment vertical="center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wrapText="1"/>
    </xf>
    <xf numFmtId="0" fontId="0" fillId="0" borderId="44" xfId="0" applyBorder="1"/>
    <xf numFmtId="0" fontId="0" fillId="0" borderId="44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 wrapText="1"/>
    </xf>
    <xf numFmtId="0" fontId="1" fillId="3" borderId="22" xfId="0" applyFont="1" applyFill="1" applyBorder="1"/>
    <xf numFmtId="0" fontId="0" fillId="0" borderId="1" xfId="0" applyBorder="1"/>
    <xf numFmtId="0" fontId="0" fillId="3" borderId="22" xfId="0" applyFill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166" fontId="0" fillId="2" borderId="22" xfId="0" applyNumberForma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0" fontId="0" fillId="0" borderId="2" xfId="0" applyBorder="1"/>
    <xf numFmtId="0" fontId="0" fillId="3" borderId="6" xfId="0" applyFill="1" applyBorder="1" applyAlignment="1">
      <alignment wrapText="1"/>
    </xf>
    <xf numFmtId="166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0" fillId="3" borderId="28" xfId="0" applyFill="1" applyBorder="1" applyAlignment="1">
      <alignment wrapText="1"/>
    </xf>
    <xf numFmtId="0" fontId="0" fillId="3" borderId="29" xfId="0" applyFill="1" applyBorder="1" applyAlignment="1">
      <alignment wrapText="1"/>
    </xf>
    <xf numFmtId="0" fontId="0" fillId="3" borderId="30" xfId="0" applyFill="1" applyBorder="1" applyAlignment="1">
      <alignment wrapText="1"/>
    </xf>
    <xf numFmtId="0" fontId="16" fillId="0" borderId="2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1" fontId="0" fillId="2" borderId="21" xfId="1" applyNumberFormat="1" applyFont="1" applyFill="1" applyBorder="1" applyAlignment="1">
      <alignment horizontal="right"/>
    </xf>
    <xf numFmtId="1" fontId="0" fillId="2" borderId="37" xfId="1" applyNumberFormat="1" applyFont="1" applyFill="1" applyBorder="1" applyAlignment="1">
      <alignment horizontal="right"/>
    </xf>
    <xf numFmtId="1" fontId="12" fillId="2" borderId="21" xfId="0" applyNumberFormat="1" applyFont="1" applyFill="1" applyBorder="1" applyAlignment="1">
      <alignment horizontal="right"/>
    </xf>
    <xf numFmtId="1" fontId="12" fillId="2" borderId="37" xfId="0" applyNumberFormat="1" applyFont="1" applyFill="1" applyBorder="1" applyAlignment="1">
      <alignment horizontal="right"/>
    </xf>
    <xf numFmtId="164" fontId="0" fillId="6" borderId="25" xfId="0" applyNumberFormat="1" applyFill="1" applyBorder="1" applyAlignment="1">
      <alignment horizontal="right" vertical="center" wrapText="1"/>
    </xf>
    <xf numFmtId="164" fontId="0" fillId="6" borderId="25" xfId="0" applyNumberFormat="1" applyFill="1" applyBorder="1" applyAlignment="1">
      <alignment horizontal="left" vertical="center" wrapText="1"/>
    </xf>
    <xf numFmtId="164" fontId="0" fillId="3" borderId="25" xfId="0" applyNumberFormat="1" applyFill="1" applyBorder="1" applyAlignment="1">
      <alignment horizontal="right" vertical="center" wrapText="1"/>
    </xf>
    <xf numFmtId="49" fontId="7" fillId="3" borderId="52" xfId="0" applyNumberFormat="1" applyFont="1" applyFill="1" applyBorder="1" applyAlignment="1">
      <alignment horizontal="center" vertical="center" wrapText="1"/>
    </xf>
    <xf numFmtId="164" fontId="0" fillId="3" borderId="53" xfId="0" applyNumberFormat="1" applyFill="1" applyBorder="1" applyAlignment="1">
      <alignment horizontal="right" vertical="center" wrapText="1"/>
    </xf>
    <xf numFmtId="164" fontId="0" fillId="6" borderId="53" xfId="0" applyNumberFormat="1" applyFill="1" applyBorder="1" applyAlignment="1">
      <alignment horizontal="left" vertical="center" wrapText="1"/>
    </xf>
    <xf numFmtId="164" fontId="0" fillId="3" borderId="54" xfId="0" applyNumberFormat="1" applyFill="1" applyBorder="1" applyAlignment="1">
      <alignment horizontal="right" vertical="center" wrapText="1"/>
    </xf>
    <xf numFmtId="0" fontId="0" fillId="3" borderId="22" xfId="0" applyFill="1" applyBorder="1"/>
    <xf numFmtId="166" fontId="0" fillId="3" borderId="22" xfId="0" applyNumberFormat="1" applyFill="1" applyBorder="1"/>
    <xf numFmtId="0" fontId="19" fillId="3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" fontId="0" fillId="0" borderId="22" xfId="0" applyNumberFormat="1" applyBorder="1"/>
    <xf numFmtId="1" fontId="0" fillId="3" borderId="22" xfId="0" applyNumberFormat="1" applyFill="1" applyBorder="1"/>
    <xf numFmtId="0" fontId="0" fillId="4" borderId="22" xfId="0" applyFill="1" applyBorder="1" applyAlignment="1">
      <alignment horizontal="right"/>
    </xf>
    <xf numFmtId="0" fontId="0" fillId="4" borderId="22" xfId="0" applyFill="1" applyBorder="1" applyAlignment="1">
      <alignment vertical="center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0" fillId="3" borderId="14" xfId="0" applyFill="1" applyBorder="1" applyAlignment="1">
      <alignment horizontal="center" wrapText="1"/>
    </xf>
    <xf numFmtId="0" fontId="0" fillId="3" borderId="45" xfId="0" applyFill="1" applyBorder="1" applyAlignment="1">
      <alignment horizontal="center" wrapText="1"/>
    </xf>
    <xf numFmtId="0" fontId="0" fillId="3" borderId="46" xfId="0" applyFill="1" applyBorder="1" applyAlignment="1">
      <alignment horizontal="center" wrapText="1"/>
    </xf>
    <xf numFmtId="164" fontId="3" fillId="3" borderId="50" xfId="0" applyNumberFormat="1" applyFont="1" applyFill="1" applyBorder="1" applyAlignment="1">
      <alignment horizontal="left" vertical="center" wrapText="1"/>
    </xf>
    <xf numFmtId="164" fontId="3" fillId="3" borderId="39" xfId="0" applyNumberFormat="1" applyFont="1" applyFill="1" applyBorder="1" applyAlignment="1">
      <alignment horizontal="left" vertical="center" wrapText="1"/>
    </xf>
    <xf numFmtId="164" fontId="11" fillId="3" borderId="25" xfId="0" applyNumberFormat="1" applyFont="1" applyFill="1" applyBorder="1" applyAlignment="1">
      <alignment horizontal="center" vertical="center" wrapText="1"/>
    </xf>
    <xf numFmtId="164" fontId="11" fillId="3" borderId="51" xfId="0" applyNumberFormat="1" applyFont="1" applyFill="1" applyBorder="1" applyAlignment="1">
      <alignment horizontal="center" vertical="center" wrapText="1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51" xfId="0" applyFont="1" applyFill="1" applyBorder="1" applyAlignment="1">
      <alignment horizontal="center" vertical="center" wrapText="1"/>
    </xf>
    <xf numFmtId="164" fontId="10" fillId="3" borderId="25" xfId="0" applyNumberFormat="1" applyFont="1" applyFill="1" applyBorder="1" applyAlignment="1">
      <alignment horizontal="center" vertical="center" wrapText="1"/>
    </xf>
    <xf numFmtId="164" fontId="10" fillId="3" borderId="51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15" fontId="3" fillId="0" borderId="8" xfId="0" applyNumberFormat="1" applyFont="1" applyBorder="1" applyAlignment="1">
      <alignment horizontal="left" vertical="center"/>
    </xf>
    <xf numFmtId="0" fontId="0" fillId="5" borderId="40" xfId="0" applyFill="1" applyBorder="1" applyAlignment="1">
      <alignment horizontal="center" vertical="center" wrapText="1"/>
    </xf>
    <xf numFmtId="0" fontId="0" fillId="5" borderId="41" xfId="0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49" fontId="1" fillId="3" borderId="20" xfId="0" applyNumberFormat="1" applyFont="1" applyFill="1" applyBorder="1" applyAlignment="1">
      <alignment horizontal="center" vertical="center" textRotation="90" wrapText="1"/>
    </xf>
    <xf numFmtId="49" fontId="1" fillId="3" borderId="24" xfId="0" applyNumberFormat="1" applyFont="1" applyFill="1" applyBorder="1" applyAlignment="1">
      <alignment horizontal="center" vertical="center" textRotation="90" wrapText="1"/>
    </xf>
    <xf numFmtId="49" fontId="1" fillId="3" borderId="27" xfId="0" applyNumberFormat="1" applyFont="1" applyFill="1" applyBorder="1" applyAlignment="1">
      <alignment horizontal="center" vertical="center" textRotation="90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8" fillId="3" borderId="31" xfId="0" applyNumberFormat="1" applyFont="1" applyFill="1" applyBorder="1" applyAlignment="1">
      <alignment horizontal="center" vertical="center" wrapText="1"/>
    </xf>
    <xf numFmtId="49" fontId="8" fillId="3" borderId="32" xfId="0" applyNumberFormat="1" applyFont="1" applyFill="1" applyBorder="1" applyAlignment="1">
      <alignment horizontal="center" vertical="center" wrapText="1"/>
    </xf>
    <xf numFmtId="49" fontId="8" fillId="3" borderId="33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3" fillId="3" borderId="34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164" fontId="10" fillId="3" borderId="22" xfId="0" applyNumberFormat="1" applyFont="1" applyFill="1" applyBorder="1" applyAlignment="1">
      <alignment horizontal="center" vertical="center" wrapText="1"/>
    </xf>
    <xf numFmtId="164" fontId="10" fillId="3" borderId="23" xfId="0" applyNumberFormat="1" applyFont="1" applyFill="1" applyBorder="1" applyAlignment="1">
      <alignment horizontal="center" vertical="center" wrapText="1"/>
    </xf>
    <xf numFmtId="164" fontId="11" fillId="3" borderId="22" xfId="0" applyNumberFormat="1" applyFont="1" applyFill="1" applyBorder="1" applyAlignment="1">
      <alignment horizontal="center" vertical="center" wrapText="1"/>
    </xf>
    <xf numFmtId="164" fontId="11" fillId="3" borderId="23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56" xfId="0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left" wrapText="1"/>
    </xf>
    <xf numFmtId="0" fontId="1" fillId="3" borderId="26" xfId="0" applyFont="1" applyFill="1" applyBorder="1" applyAlignment="1">
      <alignment horizontal="left" wrapText="1"/>
    </xf>
    <xf numFmtId="0" fontId="0" fillId="5" borderId="15" xfId="0" applyFill="1" applyBorder="1" applyAlignment="1">
      <alignment vertical="center" wrapText="1"/>
    </xf>
    <xf numFmtId="0" fontId="0" fillId="5" borderId="16" xfId="0" applyFill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A15" sqref="A15"/>
    </sheetView>
  </sheetViews>
  <sheetFormatPr defaultRowHeight="14.5" x14ac:dyDescent="0.35"/>
  <cols>
    <col min="1" max="1" width="176.54296875" customWidth="1"/>
  </cols>
  <sheetData>
    <row r="1" spans="1:1" s="20" customFormat="1" ht="18.5" x14ac:dyDescent="0.45">
      <c r="A1" s="2" t="s">
        <v>0</v>
      </c>
    </row>
    <row r="2" spans="1:1" s="20" customFormat="1" ht="18.5" x14ac:dyDescent="0.45"/>
    <row r="3" spans="1:1" s="20" customFormat="1" ht="18.5" x14ac:dyDescent="0.45">
      <c r="A3" s="36" t="s">
        <v>1</v>
      </c>
    </row>
    <row r="4" spans="1:1" s="20" customFormat="1" ht="18.5" x14ac:dyDescent="0.45"/>
    <row r="5" spans="1:1" s="20" customFormat="1" ht="18.5" x14ac:dyDescent="0.45">
      <c r="A5" s="20" t="s">
        <v>2</v>
      </c>
    </row>
    <row r="7" spans="1:1" ht="18.5" x14ac:dyDescent="0.45">
      <c r="A7" s="20" t="s">
        <v>3</v>
      </c>
    </row>
    <row r="9" spans="1:1" s="20" customFormat="1" ht="18.5" x14ac:dyDescent="0.45">
      <c r="A9" s="20" t="s">
        <v>4</v>
      </c>
    </row>
    <row r="10" spans="1:1" s="20" customFormat="1" ht="18.5" x14ac:dyDescent="0.45"/>
    <row r="11" spans="1:1" s="20" customFormat="1" ht="18.5" x14ac:dyDescent="0.45">
      <c r="A11" s="20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5265-C1CD-46CE-940B-613E4EDB9785}">
  <dimension ref="A1:N20"/>
  <sheetViews>
    <sheetView tabSelected="1" topLeftCell="A5" zoomScale="90" zoomScaleNormal="90" workbookViewId="0">
      <selection activeCell="H12" sqref="H12"/>
    </sheetView>
  </sheetViews>
  <sheetFormatPr defaultRowHeight="14.5" x14ac:dyDescent="0.35"/>
  <cols>
    <col min="1" max="1" width="15" customWidth="1"/>
    <col min="2" max="2" width="22.7265625" customWidth="1"/>
    <col min="3" max="3" width="2.54296875" customWidth="1"/>
    <col min="4" max="4" width="23.1796875" customWidth="1"/>
    <col min="5" max="5" width="19" customWidth="1"/>
    <col min="6" max="6" width="16.1796875" customWidth="1"/>
    <col min="7" max="7" width="20" customWidth="1"/>
    <col min="8" max="12" width="19.453125" customWidth="1"/>
    <col min="13" max="13" width="18.1796875" customWidth="1"/>
    <col min="14" max="14" width="89" customWidth="1"/>
  </cols>
  <sheetData>
    <row r="1" spans="1:14" s="2" customFormat="1" ht="35.25" customHeight="1" thickTop="1" thickBot="1" x14ac:dyDescent="0.5">
      <c r="A1" s="74" t="s">
        <v>6</v>
      </c>
      <c r="B1" s="124"/>
      <c r="C1" s="125"/>
      <c r="D1" s="125"/>
      <c r="E1" s="125"/>
      <c r="F1" s="125"/>
      <c r="G1" s="125"/>
      <c r="H1" s="125"/>
      <c r="I1" s="125"/>
      <c r="J1" s="125"/>
      <c r="K1" s="126"/>
    </row>
    <row r="2" spans="1:14" ht="15.5" thickTop="1" thickBot="1" x14ac:dyDescent="0.4">
      <c r="A2" s="3"/>
      <c r="B2" s="1"/>
      <c r="D2" s="4"/>
      <c r="E2" s="4"/>
      <c r="F2" s="4"/>
      <c r="G2" s="5"/>
      <c r="H2" s="4"/>
      <c r="I2" s="6"/>
      <c r="J2" s="6"/>
      <c r="K2" s="6"/>
      <c r="L2" s="1"/>
      <c r="N2" s="1"/>
    </row>
    <row r="3" spans="1:14" s="47" customFormat="1" ht="38" thickTop="1" thickBot="1" x14ac:dyDescent="0.4">
      <c r="A3" s="76" t="s">
        <v>7</v>
      </c>
      <c r="B3" s="7"/>
      <c r="C3" s="7"/>
      <c r="D3" s="27" t="s">
        <v>8</v>
      </c>
      <c r="E3" s="28"/>
      <c r="F3" s="77"/>
      <c r="G3" s="27" t="s">
        <v>9</v>
      </c>
      <c r="H3" s="127" t="s">
        <v>10</v>
      </c>
      <c r="I3" s="128"/>
      <c r="J3" s="128"/>
      <c r="K3" s="129"/>
    </row>
    <row r="4" spans="1:14" ht="15" thickTop="1" x14ac:dyDescent="0.35">
      <c r="A4" s="78"/>
      <c r="B4" s="79"/>
      <c r="C4" s="80"/>
      <c r="D4" s="81"/>
      <c r="E4" s="81"/>
      <c r="F4" s="81"/>
      <c r="G4" s="82"/>
      <c r="H4" s="81"/>
      <c r="I4" s="83"/>
      <c r="J4" s="83"/>
      <c r="K4" s="83"/>
      <c r="L4" s="1"/>
      <c r="N4" s="1"/>
    </row>
    <row r="5" spans="1:14" x14ac:dyDescent="0.35">
      <c r="A5" s="84" t="s">
        <v>11</v>
      </c>
      <c r="B5" s="84" t="s">
        <v>12</v>
      </c>
      <c r="C5" s="84"/>
      <c r="D5" s="84" t="s">
        <v>13</v>
      </c>
      <c r="E5" s="84" t="s">
        <v>13</v>
      </c>
      <c r="F5" s="84" t="s">
        <v>13</v>
      </c>
      <c r="G5" s="84" t="s">
        <v>14</v>
      </c>
      <c r="H5" s="130" t="s">
        <v>15</v>
      </c>
      <c r="I5" s="131"/>
      <c r="J5" s="132"/>
      <c r="K5" s="73"/>
      <c r="M5" s="73"/>
    </row>
    <row r="6" spans="1:14" ht="4.5" customHeight="1" thickBot="1" x14ac:dyDescent="0.4">
      <c r="A6" s="78"/>
      <c r="B6" s="79"/>
      <c r="C6" s="80"/>
      <c r="D6" s="81"/>
      <c r="E6" s="81"/>
      <c r="F6" s="82"/>
      <c r="G6" s="81"/>
      <c r="H6" s="83"/>
      <c r="I6" s="83"/>
      <c r="J6" s="83"/>
      <c r="K6" s="1"/>
      <c r="M6" s="1"/>
    </row>
    <row r="7" spans="1:14" ht="58.5" thickTop="1" x14ac:dyDescent="0.35">
      <c r="A7" s="140" t="s">
        <v>16</v>
      </c>
      <c r="B7" s="8" t="s">
        <v>17</v>
      </c>
      <c r="C7" s="85"/>
      <c r="D7" s="8" t="s">
        <v>18</v>
      </c>
      <c r="E7" s="8" t="s">
        <v>19</v>
      </c>
      <c r="F7" s="8" t="s">
        <v>20</v>
      </c>
      <c r="G7" s="8" t="s">
        <v>21</v>
      </c>
      <c r="H7" s="133" t="s">
        <v>22</v>
      </c>
      <c r="I7" s="134"/>
      <c r="J7" s="135"/>
      <c r="K7" s="1"/>
      <c r="M7" s="1"/>
    </row>
    <row r="8" spans="1:14" ht="20.25" customHeight="1" x14ac:dyDescent="0.35">
      <c r="A8" s="141"/>
      <c r="B8" s="86" t="s">
        <v>23</v>
      </c>
      <c r="C8" s="68"/>
      <c r="D8" s="87"/>
      <c r="E8" s="87"/>
      <c r="F8" s="88">
        <f t="shared" ref="F8:F10" si="0">IF(E8=0,0,(D8/E8)*100)</f>
        <v>0</v>
      </c>
      <c r="G8" s="89"/>
      <c r="H8" s="121"/>
      <c r="I8" s="122"/>
      <c r="J8" s="123"/>
      <c r="K8" s="1"/>
      <c r="M8" s="1"/>
    </row>
    <row r="9" spans="1:14" ht="19.5" customHeight="1" x14ac:dyDescent="0.35">
      <c r="A9" s="141"/>
      <c r="B9" s="86" t="s">
        <v>24</v>
      </c>
      <c r="C9" s="68"/>
      <c r="D9" s="87"/>
      <c r="E9" s="87"/>
      <c r="F9" s="88">
        <f t="shared" si="0"/>
        <v>0</v>
      </c>
      <c r="G9" s="89"/>
      <c r="H9" s="121"/>
      <c r="I9" s="122"/>
      <c r="J9" s="123"/>
      <c r="K9" s="1"/>
      <c r="M9" s="1"/>
    </row>
    <row r="10" spans="1:14" ht="18" customHeight="1" x14ac:dyDescent="0.35">
      <c r="A10" s="141"/>
      <c r="B10" s="86" t="s">
        <v>25</v>
      </c>
      <c r="C10" s="68"/>
      <c r="D10" s="87"/>
      <c r="E10" s="87"/>
      <c r="F10" s="88">
        <f t="shared" si="0"/>
        <v>0</v>
      </c>
      <c r="G10" s="89"/>
      <c r="H10" s="121"/>
      <c r="I10" s="122"/>
      <c r="J10" s="123"/>
      <c r="K10" s="1"/>
      <c r="M10" s="1"/>
    </row>
    <row r="11" spans="1:14" ht="15" thickBot="1" x14ac:dyDescent="0.4">
      <c r="A11" s="3"/>
      <c r="B11" s="1"/>
      <c r="D11" s="4"/>
      <c r="E11" s="4"/>
      <c r="F11" s="4"/>
      <c r="G11" s="5"/>
      <c r="H11" s="4"/>
      <c r="I11" s="6"/>
      <c r="J11" s="6"/>
      <c r="K11" s="6"/>
      <c r="L11" s="1"/>
      <c r="N11" s="1"/>
    </row>
    <row r="12" spans="1:14" ht="81" customHeight="1" thickTop="1" x14ac:dyDescent="0.35">
      <c r="A12" s="150" t="s">
        <v>16</v>
      </c>
      <c r="B12" s="152" t="s">
        <v>17</v>
      </c>
      <c r="C12" s="85"/>
      <c r="D12" s="8" t="s">
        <v>26</v>
      </c>
      <c r="E12" s="8" t="s">
        <v>27</v>
      </c>
      <c r="F12" s="8" t="s">
        <v>28</v>
      </c>
      <c r="G12" s="8" t="s">
        <v>29</v>
      </c>
      <c r="H12" s="8" t="s">
        <v>30</v>
      </c>
      <c r="I12" s="8" t="s">
        <v>31</v>
      </c>
      <c r="J12" s="91" t="s">
        <v>32</v>
      </c>
      <c r="K12" s="1"/>
      <c r="L12" s="1"/>
      <c r="N12" s="1"/>
    </row>
    <row r="13" spans="1:14" ht="30" customHeight="1" thickBot="1" x14ac:dyDescent="0.4">
      <c r="A13" s="151"/>
      <c r="B13" s="153"/>
      <c r="C13" s="90"/>
      <c r="D13" s="92">
        <f>SUM(E8:E10)</f>
        <v>0</v>
      </c>
      <c r="E13" s="93">
        <f>SUM(D8:D10)</f>
        <v>0</v>
      </c>
      <c r="F13" s="100">
        <v>1</v>
      </c>
      <c r="G13" s="92">
        <f>(E13/(D13-F13)*100)</f>
        <v>0</v>
      </c>
      <c r="H13" s="94">
        <f>IF(AND(G13&lt;80),E3*0.02,"0")</f>
        <v>0</v>
      </c>
      <c r="I13" s="94" t="str">
        <f>IF(AND(G13&lt;90,G13&gt;=80),E3*0.015,"0")</f>
        <v>0</v>
      </c>
      <c r="J13" s="95" t="str">
        <f>IF(AND(G13&gt;89.99, G13&lt;100),E3*0.01,"0")</f>
        <v>0</v>
      </c>
      <c r="K13" s="96"/>
      <c r="L13" s="96"/>
    </row>
    <row r="14" spans="1:14" ht="15.5" thickTop="1" thickBot="1" x14ac:dyDescent="0.4"/>
    <row r="15" spans="1:14" ht="54.75" customHeight="1" x14ac:dyDescent="0.35">
      <c r="A15" s="142" t="s">
        <v>33</v>
      </c>
      <c r="B15" s="143"/>
      <c r="C15" s="143"/>
      <c r="D15" s="144"/>
    </row>
    <row r="16" spans="1:14" ht="23.5" x14ac:dyDescent="0.35">
      <c r="A16" s="145"/>
      <c r="B16" s="146"/>
      <c r="C16" s="146"/>
      <c r="D16" s="147"/>
    </row>
    <row r="17" spans="1:4" ht="36" customHeight="1" x14ac:dyDescent="0.35">
      <c r="A17" s="136" t="s">
        <v>34</v>
      </c>
      <c r="B17" s="137"/>
      <c r="C17" s="148">
        <f>E3*0.15</f>
        <v>0</v>
      </c>
      <c r="D17" s="149"/>
    </row>
    <row r="18" spans="1:4" ht="31.5" thickBot="1" x14ac:dyDescent="0.4">
      <c r="A18" s="136" t="s">
        <v>35</v>
      </c>
      <c r="B18" s="137"/>
      <c r="C18" s="138" t="str">
        <f>J13</f>
        <v>0</v>
      </c>
      <c r="D18" s="139"/>
    </row>
    <row r="19" spans="1:4" ht="40.5" customHeight="1" x14ac:dyDescent="0.35">
      <c r="A19" s="136" t="s">
        <v>36</v>
      </c>
      <c r="B19" s="137"/>
      <c r="C19" s="138">
        <f>IF(C17&gt;C18,C18,C17)</f>
        <v>0</v>
      </c>
      <c r="D19" s="139"/>
    </row>
    <row r="20" spans="1:4" ht="15" thickBot="1" x14ac:dyDescent="0.4">
      <c r="A20" s="97"/>
      <c r="B20" s="98"/>
      <c r="C20" s="98"/>
      <c r="D20" s="99"/>
    </row>
  </sheetData>
  <mergeCells count="18">
    <mergeCell ref="A19:B19"/>
    <mergeCell ref="C19:D19"/>
    <mergeCell ref="A7:A10"/>
    <mergeCell ref="A15:D15"/>
    <mergeCell ref="A16:D16"/>
    <mergeCell ref="A17:B17"/>
    <mergeCell ref="C17:D17"/>
    <mergeCell ref="A18:B18"/>
    <mergeCell ref="C18:D18"/>
    <mergeCell ref="A12:A13"/>
    <mergeCell ref="B12:B13"/>
    <mergeCell ref="H9:J9"/>
    <mergeCell ref="H10:J10"/>
    <mergeCell ref="B1:K1"/>
    <mergeCell ref="H3:K3"/>
    <mergeCell ref="H5:J5"/>
    <mergeCell ref="H7:J7"/>
    <mergeCell ref="H8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5"/>
  <sheetViews>
    <sheetView zoomScaleNormal="100" zoomScaleSheetLayoutView="80" workbookViewId="0">
      <selection activeCell="L8" sqref="L8"/>
    </sheetView>
  </sheetViews>
  <sheetFormatPr defaultRowHeight="14.5" x14ac:dyDescent="0.35"/>
  <cols>
    <col min="1" max="1" width="15" customWidth="1"/>
    <col min="2" max="2" width="39.26953125" customWidth="1"/>
    <col min="3" max="4" width="22.7265625" customWidth="1"/>
    <col min="5" max="5" width="12.7265625" customWidth="1"/>
    <col min="6" max="6" width="21.7265625" customWidth="1"/>
    <col min="7" max="7" width="19" customWidth="1"/>
    <col min="8" max="9" width="19.81640625" customWidth="1"/>
    <col min="10" max="10" width="20" customWidth="1"/>
    <col min="11" max="11" width="21.26953125" customWidth="1"/>
    <col min="12" max="15" width="19.453125" customWidth="1"/>
    <col min="16" max="16" width="18.1796875" customWidth="1"/>
    <col min="17" max="17" width="21.1796875" customWidth="1"/>
    <col min="18" max="18" width="21.453125" customWidth="1"/>
    <col min="19" max="19" width="18.453125" customWidth="1"/>
  </cols>
  <sheetData>
    <row r="1" spans="1:17" s="2" customFormat="1" ht="35.25" customHeight="1" thickTop="1" thickBot="1" x14ac:dyDescent="0.5">
      <c r="A1" s="29" t="s">
        <v>6</v>
      </c>
      <c r="B1" s="157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6"/>
    </row>
    <row r="2" spans="1:17" ht="15.5" thickTop="1" thickBot="1" x14ac:dyDescent="0.4">
      <c r="A2" s="3"/>
      <c r="B2" s="1"/>
      <c r="C2" s="1"/>
      <c r="D2" s="1"/>
      <c r="F2" s="4"/>
      <c r="G2" s="4"/>
      <c r="H2" s="4"/>
      <c r="I2" s="4"/>
      <c r="J2" s="5"/>
      <c r="K2" s="4"/>
      <c r="L2" s="6"/>
      <c r="M2" s="6"/>
      <c r="N2" s="6"/>
      <c r="O2" s="1"/>
      <c r="Q2" s="1"/>
    </row>
    <row r="3" spans="1:17" ht="56.5" thickTop="1" thickBot="1" x14ac:dyDescent="0.4">
      <c r="A3" s="30" t="s">
        <v>37</v>
      </c>
      <c r="B3" s="7"/>
      <c r="C3" s="7"/>
      <c r="D3" s="7"/>
      <c r="E3" s="7"/>
      <c r="F3" s="27" t="s">
        <v>38</v>
      </c>
      <c r="G3" s="28">
        <v>0</v>
      </c>
      <c r="H3" s="27" t="s">
        <v>9</v>
      </c>
      <c r="I3" s="154" t="s">
        <v>10</v>
      </c>
      <c r="J3" s="155"/>
      <c r="K3" s="155"/>
      <c r="L3" s="156"/>
      <c r="M3" s="12"/>
    </row>
    <row r="4" spans="1:17" ht="15" thickTop="1" x14ac:dyDescent="0.35">
      <c r="A4" s="9"/>
      <c r="B4" s="10"/>
      <c r="C4" s="10"/>
      <c r="D4" s="10"/>
      <c r="G4" s="11"/>
      <c r="H4" s="11"/>
      <c r="I4" s="11"/>
      <c r="J4" s="11"/>
      <c r="K4" s="11"/>
      <c r="L4" s="12"/>
      <c r="M4" s="12"/>
    </row>
    <row r="5" spans="1:17" ht="15" thickBot="1" x14ac:dyDescent="0.4">
      <c r="A5" s="9"/>
      <c r="B5" s="10"/>
      <c r="C5" s="10"/>
      <c r="D5" s="10"/>
      <c r="G5" s="11"/>
      <c r="H5" s="11"/>
      <c r="I5" s="11"/>
      <c r="J5" s="11"/>
      <c r="K5" s="11"/>
      <c r="L5" s="12"/>
      <c r="M5" s="12"/>
    </row>
    <row r="6" spans="1:17" ht="15" thickTop="1" x14ac:dyDescent="0.35">
      <c r="A6" s="31" t="s">
        <v>11</v>
      </c>
      <c r="B6" s="32" t="s">
        <v>12</v>
      </c>
      <c r="C6" s="32"/>
      <c r="D6" s="32"/>
      <c r="E6" s="32"/>
      <c r="F6" s="32" t="s">
        <v>13</v>
      </c>
      <c r="G6" s="32" t="s">
        <v>13</v>
      </c>
      <c r="H6" s="32" t="s">
        <v>13</v>
      </c>
      <c r="I6" s="32" t="s">
        <v>13</v>
      </c>
      <c r="J6" s="33" t="s">
        <v>39</v>
      </c>
      <c r="K6" s="34" t="s">
        <v>39</v>
      </c>
      <c r="L6" s="34" t="s">
        <v>39</v>
      </c>
    </row>
    <row r="7" spans="1:17" ht="4.5" customHeight="1" thickBot="1" x14ac:dyDescent="0.4">
      <c r="A7" s="16"/>
      <c r="B7" s="1"/>
      <c r="C7" s="1"/>
      <c r="D7" s="1"/>
      <c r="F7" s="4"/>
      <c r="G7" s="4"/>
      <c r="H7" s="4"/>
      <c r="I7" s="4"/>
      <c r="J7" s="6"/>
      <c r="K7" s="6"/>
      <c r="L7" s="17"/>
    </row>
    <row r="8" spans="1:17" ht="143.25" customHeight="1" thickTop="1" x14ac:dyDescent="0.45">
      <c r="A8" s="158" t="s">
        <v>40</v>
      </c>
      <c r="B8" s="15" t="s">
        <v>41</v>
      </c>
      <c r="C8" s="15" t="s">
        <v>42</v>
      </c>
      <c r="D8" s="15" t="s">
        <v>43</v>
      </c>
      <c r="E8" s="8" t="s">
        <v>44</v>
      </c>
      <c r="F8" s="8" t="s">
        <v>45</v>
      </c>
      <c r="G8" s="8" t="s">
        <v>46</v>
      </c>
      <c r="H8" s="8" t="s">
        <v>47</v>
      </c>
      <c r="I8" s="8" t="s">
        <v>48</v>
      </c>
      <c r="J8" s="8" t="s">
        <v>49</v>
      </c>
      <c r="K8" s="8" t="s">
        <v>50</v>
      </c>
      <c r="L8" s="8" t="s">
        <v>51</v>
      </c>
    </row>
    <row r="9" spans="1:17" x14ac:dyDescent="0.35">
      <c r="A9" s="159"/>
      <c r="B9" s="18"/>
      <c r="C9" s="70"/>
      <c r="D9" s="66"/>
      <c r="E9" s="41"/>
      <c r="F9" s="14"/>
      <c r="G9" s="14"/>
      <c r="H9" s="14"/>
      <c r="I9" s="14"/>
      <c r="J9" s="102" t="str">
        <f>IF(G9&gt;0,$G$3*0.01,"£0.00")</f>
        <v>£0.00</v>
      </c>
      <c r="K9" s="102" t="str">
        <f>IF(H9&gt;0,$G$3*0.05,"£0.00")</f>
        <v>£0.00</v>
      </c>
      <c r="L9" s="103" t="str">
        <f>IF(I9&gt;0,$G$3*0.1,"£0.00")</f>
        <v>£0.00</v>
      </c>
      <c r="N9" s="42"/>
    </row>
    <row r="10" spans="1:17" x14ac:dyDescent="0.35">
      <c r="A10" s="159"/>
      <c r="B10" s="18"/>
      <c r="C10" s="70"/>
      <c r="D10" s="66"/>
      <c r="E10" s="41"/>
      <c r="F10" s="14"/>
      <c r="G10" s="14"/>
      <c r="H10" s="14"/>
      <c r="I10" s="14"/>
      <c r="J10" s="102" t="str">
        <f t="shared" ref="J10:J15" si="0">IF(G10&gt;0,$G$3*0.01,"£0.00")</f>
        <v>£0.00</v>
      </c>
      <c r="K10" s="102" t="str">
        <f t="shared" ref="K10:K15" si="1">IF(H10&gt;0,$G$3*0.05,"£0.00")</f>
        <v>£0.00</v>
      </c>
      <c r="L10" s="103" t="str">
        <f t="shared" ref="L10:L15" si="2">IF(I10&gt;0,$G$3*0.1,"£0.00")</f>
        <v>£0.00</v>
      </c>
      <c r="N10" s="42"/>
    </row>
    <row r="11" spans="1:17" x14ac:dyDescent="0.35">
      <c r="A11" s="159"/>
      <c r="B11" s="18"/>
      <c r="C11" s="70"/>
      <c r="D11" s="66"/>
      <c r="E11" s="41"/>
      <c r="F11" s="14"/>
      <c r="G11" s="14"/>
      <c r="H11" s="14"/>
      <c r="I11" s="14"/>
      <c r="J11" s="102" t="str">
        <f t="shared" si="0"/>
        <v>£0.00</v>
      </c>
      <c r="K11" s="102" t="str">
        <f t="shared" si="1"/>
        <v>£0.00</v>
      </c>
      <c r="L11" s="103" t="str">
        <f t="shared" si="2"/>
        <v>£0.00</v>
      </c>
      <c r="N11" s="42"/>
    </row>
    <row r="12" spans="1:17" x14ac:dyDescent="0.35">
      <c r="A12" s="159"/>
      <c r="B12" s="18"/>
      <c r="C12" s="70"/>
      <c r="D12" s="66"/>
      <c r="E12" s="41"/>
      <c r="F12" s="14"/>
      <c r="G12" s="14"/>
      <c r="H12" s="14"/>
      <c r="I12" s="14"/>
      <c r="J12" s="102" t="str">
        <f t="shared" si="0"/>
        <v>£0.00</v>
      </c>
      <c r="K12" s="102" t="str">
        <f t="shared" si="1"/>
        <v>£0.00</v>
      </c>
      <c r="L12" s="103" t="str">
        <f t="shared" si="2"/>
        <v>£0.00</v>
      </c>
      <c r="N12" s="42"/>
    </row>
    <row r="13" spans="1:17" x14ac:dyDescent="0.35">
      <c r="A13" s="159"/>
      <c r="B13" s="18"/>
      <c r="C13" s="70"/>
      <c r="D13" s="66"/>
      <c r="E13" s="41"/>
      <c r="F13" s="14"/>
      <c r="G13" s="14"/>
      <c r="H13" s="14"/>
      <c r="I13" s="14"/>
      <c r="J13" s="102" t="str">
        <f t="shared" si="0"/>
        <v>£0.00</v>
      </c>
      <c r="K13" s="102" t="str">
        <f t="shared" si="1"/>
        <v>£0.00</v>
      </c>
      <c r="L13" s="103" t="str">
        <f t="shared" si="2"/>
        <v>£0.00</v>
      </c>
      <c r="N13" s="42"/>
    </row>
    <row r="14" spans="1:17" ht="15.75" customHeight="1" x14ac:dyDescent="0.45">
      <c r="A14" s="159"/>
      <c r="B14" s="18"/>
      <c r="C14" s="70"/>
      <c r="D14" s="66"/>
      <c r="E14" s="41"/>
      <c r="F14" s="14"/>
      <c r="G14" s="71"/>
      <c r="H14" s="14"/>
      <c r="I14" s="14"/>
      <c r="J14" s="102" t="str">
        <f t="shared" si="0"/>
        <v>£0.00</v>
      </c>
      <c r="K14" s="102" t="str">
        <f t="shared" si="1"/>
        <v>£0.00</v>
      </c>
      <c r="L14" s="103" t="str">
        <f t="shared" si="2"/>
        <v>£0.00</v>
      </c>
      <c r="N14" s="42"/>
    </row>
    <row r="15" spans="1:17" ht="14.25" customHeight="1" x14ac:dyDescent="0.35">
      <c r="A15" s="159"/>
      <c r="B15" s="18"/>
      <c r="C15" s="40"/>
      <c r="D15" s="40"/>
      <c r="E15" s="41"/>
      <c r="F15" s="67"/>
      <c r="G15" s="67"/>
      <c r="H15" s="67"/>
      <c r="I15" s="67"/>
      <c r="J15" s="102" t="str">
        <f t="shared" si="0"/>
        <v>£0.00</v>
      </c>
      <c r="K15" s="102" t="str">
        <f t="shared" si="1"/>
        <v>£0.00</v>
      </c>
      <c r="L15" s="103" t="str">
        <f t="shared" si="2"/>
        <v>£0.00</v>
      </c>
    </row>
    <row r="16" spans="1:17" ht="18.5" x14ac:dyDescent="0.45">
      <c r="A16" s="159"/>
      <c r="B16" s="23" t="s">
        <v>52</v>
      </c>
      <c r="C16" s="39"/>
      <c r="D16" s="39"/>
      <c r="E16" s="19">
        <f>SUM(E9:E15)</f>
        <v>0</v>
      </c>
      <c r="F16" s="19">
        <f t="shared" ref="F16:L16" si="3">SUM(F9:F15)</f>
        <v>0</v>
      </c>
      <c r="G16" s="19">
        <f t="shared" si="3"/>
        <v>0</v>
      </c>
      <c r="H16" s="19">
        <f t="shared" si="3"/>
        <v>0</v>
      </c>
      <c r="I16" s="19">
        <f t="shared" si="3"/>
        <v>0</v>
      </c>
      <c r="J16" s="104">
        <f t="shared" si="3"/>
        <v>0</v>
      </c>
      <c r="K16" s="104">
        <f t="shared" si="3"/>
        <v>0</v>
      </c>
      <c r="L16" s="105">
        <f t="shared" si="3"/>
        <v>0</v>
      </c>
    </row>
    <row r="17" spans="1:13" ht="87.75" customHeight="1" thickBot="1" x14ac:dyDescent="0.4">
      <c r="A17" s="160"/>
      <c r="B17" s="13"/>
      <c r="C17" s="13"/>
      <c r="D17" s="13"/>
      <c r="E17" s="13"/>
      <c r="F17" s="35" t="s">
        <v>53</v>
      </c>
      <c r="G17" s="101" t="s">
        <v>54</v>
      </c>
      <c r="H17" s="21" t="s">
        <v>54</v>
      </c>
      <c r="I17" s="21" t="s">
        <v>55</v>
      </c>
      <c r="J17" s="101" t="s">
        <v>54</v>
      </c>
      <c r="K17" s="21" t="s">
        <v>54</v>
      </c>
      <c r="L17" s="22" t="s">
        <v>55</v>
      </c>
    </row>
    <row r="18" spans="1:13" ht="15.5" thickTop="1" thickBot="1" x14ac:dyDescent="0.4"/>
    <row r="19" spans="1:13" s="1" customFormat="1" ht="23.25" customHeight="1" x14ac:dyDescent="0.35">
      <c r="A19" s="164" t="s">
        <v>56</v>
      </c>
      <c r="B19" s="165"/>
      <c r="C19" s="165"/>
      <c r="D19" s="165"/>
      <c r="E19" s="165"/>
      <c r="F19" s="165"/>
      <c r="G19" s="165"/>
      <c r="H19" s="165"/>
      <c r="I19" s="109"/>
      <c r="J19" s="166" t="s">
        <v>57</v>
      </c>
      <c r="K19" s="167"/>
      <c r="L19" s="167"/>
      <c r="M19" s="168"/>
    </row>
    <row r="20" spans="1:13" s="1" customFormat="1" ht="48" customHeight="1" x14ac:dyDescent="0.35">
      <c r="A20" s="161" t="s">
        <v>58</v>
      </c>
      <c r="B20" s="169"/>
      <c r="C20" s="37"/>
      <c r="D20" s="37"/>
      <c r="E20" s="24"/>
      <c r="F20" s="43"/>
      <c r="G20" s="43"/>
      <c r="H20" s="106"/>
      <c r="I20" s="110"/>
      <c r="J20" s="171" t="s">
        <v>59</v>
      </c>
      <c r="K20" s="172"/>
      <c r="L20" s="173">
        <f>G3*0.15</f>
        <v>0</v>
      </c>
      <c r="M20" s="174"/>
    </row>
    <row r="21" spans="1:13" s="1" customFormat="1" ht="48" customHeight="1" x14ac:dyDescent="0.35">
      <c r="A21" s="162"/>
      <c r="B21" s="169"/>
      <c r="C21" s="37"/>
      <c r="D21" s="37"/>
      <c r="E21" s="24" t="s">
        <v>60</v>
      </c>
      <c r="F21" s="25" t="s">
        <v>61</v>
      </c>
      <c r="G21" s="25" t="s">
        <v>62</v>
      </c>
      <c r="H21" s="107" t="s">
        <v>63</v>
      </c>
      <c r="I21" s="111"/>
      <c r="J21" s="171" t="s">
        <v>64</v>
      </c>
      <c r="K21" s="172"/>
      <c r="L21" s="175">
        <f>SUM(F22:H22)</f>
        <v>0</v>
      </c>
      <c r="M21" s="176"/>
    </row>
    <row r="22" spans="1:13" s="1" customFormat="1" ht="48" customHeight="1" thickBot="1" x14ac:dyDescent="0.4">
      <c r="A22" s="163"/>
      <c r="B22" s="170"/>
      <c r="C22" s="38"/>
      <c r="D22" s="38"/>
      <c r="E22" s="24" t="s">
        <v>65</v>
      </c>
      <c r="F22" s="26">
        <f>J16</f>
        <v>0</v>
      </c>
      <c r="G22" s="26">
        <f>K16</f>
        <v>0</v>
      </c>
      <c r="H22" s="108">
        <f>L16</f>
        <v>0</v>
      </c>
      <c r="I22" s="112"/>
      <c r="J22" s="171" t="s">
        <v>66</v>
      </c>
      <c r="K22" s="172"/>
      <c r="L22" s="175">
        <f>IF(L20&gt;L21,L21,L20)</f>
        <v>0</v>
      </c>
      <c r="M22" s="176"/>
    </row>
    <row r="23" spans="1:13" s="1" customFormat="1" ht="48" customHeight="1" x14ac:dyDescent="0.35">
      <c r="A23"/>
      <c r="B23"/>
      <c r="C23"/>
      <c r="D23"/>
      <c r="E23"/>
      <c r="F23"/>
      <c r="G23"/>
      <c r="H23"/>
      <c r="I23"/>
    </row>
    <row r="24" spans="1:13" s="1" customFormat="1" ht="48" customHeight="1" x14ac:dyDescent="0.35">
      <c r="A24"/>
      <c r="B24"/>
      <c r="C24"/>
      <c r="D24"/>
      <c r="E24"/>
      <c r="F24"/>
      <c r="G24"/>
      <c r="H24"/>
      <c r="I24"/>
    </row>
    <row r="25" spans="1:13" s="1" customFormat="1" ht="32.25" customHeight="1" x14ac:dyDescent="0.35">
      <c r="A25"/>
      <c r="B25"/>
      <c r="C25"/>
      <c r="D25"/>
      <c r="E25"/>
      <c r="F25"/>
      <c r="G25"/>
      <c r="H25"/>
      <c r="I25"/>
    </row>
  </sheetData>
  <mergeCells count="13">
    <mergeCell ref="I3:L3"/>
    <mergeCell ref="B1:N1"/>
    <mergeCell ref="A8:A17"/>
    <mergeCell ref="A20:A22"/>
    <mergeCell ref="A19:H19"/>
    <mergeCell ref="J19:M19"/>
    <mergeCell ref="B20:B22"/>
    <mergeCell ref="J20:K20"/>
    <mergeCell ref="L20:M20"/>
    <mergeCell ref="J21:K21"/>
    <mergeCell ref="L21:M21"/>
    <mergeCell ref="J22:K22"/>
    <mergeCell ref="L22:M22"/>
  </mergeCells>
  <pageMargins left="0.7" right="0.7" top="0.75" bottom="0.75" header="0.3" footer="0.3"/>
  <pageSetup paperSize="8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7025-24EE-47D2-A6EC-B15184B3011F}">
  <dimension ref="A1:N51"/>
  <sheetViews>
    <sheetView workbookViewId="0">
      <selection activeCell="I52" sqref="I52"/>
    </sheetView>
  </sheetViews>
  <sheetFormatPr defaultRowHeight="14.5" x14ac:dyDescent="0.35"/>
  <cols>
    <col min="1" max="1" width="15.54296875" customWidth="1"/>
    <col min="2" max="2" width="23.54296875" customWidth="1"/>
    <col min="3" max="3" width="17.54296875" customWidth="1"/>
    <col min="4" max="4" width="19.26953125" customWidth="1"/>
    <col min="5" max="5" width="20" customWidth="1"/>
    <col min="6" max="6" width="15.81640625" customWidth="1"/>
    <col min="7" max="7" width="17.7265625" customWidth="1"/>
    <col min="8" max="8" width="18.81640625" customWidth="1"/>
    <col min="9" max="9" width="29.1796875" customWidth="1"/>
  </cols>
  <sheetData>
    <row r="1" spans="1:14" ht="19.5" thickTop="1" thickBot="1" x14ac:dyDescent="0.4">
      <c r="A1" s="124" t="s">
        <v>67</v>
      </c>
      <c r="B1" s="125"/>
      <c r="C1" s="125"/>
      <c r="D1" s="125"/>
      <c r="E1" s="125"/>
      <c r="F1" s="125"/>
      <c r="G1" s="125"/>
      <c r="H1" s="125"/>
      <c r="I1" s="125"/>
      <c r="J1" s="126"/>
      <c r="K1" s="75"/>
    </row>
    <row r="2" spans="1:14" ht="15.5" thickTop="1" thickBot="1" x14ac:dyDescent="0.4"/>
    <row r="3" spans="1:14" s="2" customFormat="1" ht="35.25" customHeight="1" thickTop="1" thickBot="1" x14ac:dyDescent="0.5">
      <c r="A3" s="74" t="s">
        <v>6</v>
      </c>
      <c r="B3" s="124"/>
      <c r="C3" s="125"/>
      <c r="D3" s="125"/>
      <c r="E3" s="125"/>
      <c r="F3" s="125"/>
      <c r="G3" s="125"/>
      <c r="H3" s="125"/>
      <c r="I3" s="125"/>
      <c r="J3" s="125"/>
      <c r="K3" s="126"/>
    </row>
    <row r="4" spans="1:14" ht="15.5" thickTop="1" thickBot="1" x14ac:dyDescent="0.4">
      <c r="A4" s="3"/>
      <c r="B4" s="1"/>
      <c r="D4" s="4"/>
      <c r="E4" s="4"/>
      <c r="F4" s="4"/>
      <c r="G4" s="5"/>
      <c r="H4" s="4"/>
      <c r="I4" s="6"/>
      <c r="J4" s="6"/>
      <c r="K4" s="6"/>
      <c r="L4" s="1"/>
      <c r="N4" s="1"/>
    </row>
    <row r="5" spans="1:14" s="47" customFormat="1" ht="46.5" customHeight="1" thickTop="1" thickBot="1" x14ac:dyDescent="0.4">
      <c r="A5" s="76" t="s">
        <v>37</v>
      </c>
      <c r="B5" s="7"/>
      <c r="C5" s="7"/>
      <c r="D5" s="60" t="s">
        <v>9</v>
      </c>
      <c r="E5" s="127" t="s">
        <v>10</v>
      </c>
      <c r="F5" s="128"/>
      <c r="G5" s="128"/>
      <c r="H5" s="129"/>
    </row>
    <row r="6" spans="1:14" ht="15" thickTop="1" x14ac:dyDescent="0.35">
      <c r="A6" s="78"/>
      <c r="B6" s="79"/>
      <c r="C6" s="80"/>
      <c r="D6" s="81"/>
      <c r="E6" s="81"/>
      <c r="F6" s="81"/>
      <c r="G6" s="82"/>
      <c r="H6" s="81"/>
      <c r="I6" s="83"/>
      <c r="J6" s="83"/>
      <c r="K6" s="83"/>
      <c r="L6" s="1"/>
      <c r="N6" s="1"/>
    </row>
    <row r="8" spans="1:14" x14ac:dyDescent="0.35">
      <c r="A8" s="72" t="s">
        <v>11</v>
      </c>
      <c r="B8" s="72" t="s">
        <v>12</v>
      </c>
      <c r="C8" s="72" t="s">
        <v>13</v>
      </c>
      <c r="D8" s="72" t="s">
        <v>13</v>
      </c>
      <c r="E8" s="72" t="s">
        <v>13</v>
      </c>
      <c r="F8" s="72" t="s">
        <v>13</v>
      </c>
    </row>
    <row r="9" spans="1:14" ht="4.5" customHeight="1" thickBot="1" x14ac:dyDescent="0.4">
      <c r="A9" s="3"/>
      <c r="B9" s="1"/>
      <c r="C9" s="1"/>
      <c r="D9" s="4"/>
      <c r="E9" s="4"/>
      <c r="F9" s="4"/>
    </row>
    <row r="10" spans="1:14" ht="60.75" customHeight="1" thickTop="1" x14ac:dyDescent="0.35">
      <c r="A10" s="177" t="s">
        <v>68</v>
      </c>
      <c r="B10" s="15" t="s">
        <v>69</v>
      </c>
      <c r="C10" s="8" t="s">
        <v>70</v>
      </c>
      <c r="D10" s="8" t="s">
        <v>71</v>
      </c>
      <c r="E10" s="8" t="s">
        <v>72</v>
      </c>
      <c r="F10" s="8" t="s">
        <v>73</v>
      </c>
    </row>
    <row r="11" spans="1:14" ht="19.5" customHeight="1" x14ac:dyDescent="0.35">
      <c r="A11" s="178"/>
      <c r="B11" s="181" t="s">
        <v>74</v>
      </c>
      <c r="C11" s="182"/>
      <c r="D11" s="182"/>
      <c r="E11" s="182"/>
      <c r="F11" s="182"/>
    </row>
    <row r="12" spans="1:14" x14ac:dyDescent="0.35">
      <c r="A12" s="178"/>
      <c r="B12" s="18" t="s">
        <v>75</v>
      </c>
      <c r="C12" s="113" t="s">
        <v>76</v>
      </c>
      <c r="D12" s="117"/>
      <c r="E12" s="117"/>
      <c r="F12" s="118">
        <f>D12-E12</f>
        <v>0</v>
      </c>
    </row>
    <row r="13" spans="1:14" x14ac:dyDescent="0.35">
      <c r="A13" s="178"/>
      <c r="B13" s="18" t="s">
        <v>77</v>
      </c>
      <c r="C13" s="113" t="s">
        <v>76</v>
      </c>
      <c r="D13" s="117"/>
      <c r="E13" s="117"/>
      <c r="F13" s="118">
        <f>D13-E13</f>
        <v>0</v>
      </c>
    </row>
    <row r="14" spans="1:14" x14ac:dyDescent="0.35">
      <c r="A14" s="178"/>
      <c r="B14" s="18" t="s">
        <v>78</v>
      </c>
      <c r="C14" s="113" t="s">
        <v>76</v>
      </c>
      <c r="D14" s="117"/>
      <c r="E14" s="117"/>
      <c r="F14" s="118">
        <f>D14-E14</f>
        <v>0</v>
      </c>
    </row>
    <row r="15" spans="1:14" x14ac:dyDescent="0.35">
      <c r="A15" s="178"/>
      <c r="B15" s="18" t="s">
        <v>79</v>
      </c>
      <c r="C15" s="113" t="s">
        <v>76</v>
      </c>
      <c r="D15" s="117"/>
      <c r="E15" s="117"/>
      <c r="F15" s="118">
        <f>D15-E15</f>
        <v>0</v>
      </c>
    </row>
    <row r="16" spans="1:14" ht="15" customHeight="1" x14ac:dyDescent="0.35">
      <c r="A16" s="178"/>
      <c r="B16" s="181" t="s">
        <v>80</v>
      </c>
      <c r="C16" s="182"/>
      <c r="D16" s="182"/>
      <c r="E16" s="182"/>
      <c r="F16" s="182"/>
    </row>
    <row r="17" spans="1:6" x14ac:dyDescent="0.35">
      <c r="A17" s="180"/>
      <c r="B17" s="18" t="s">
        <v>75</v>
      </c>
      <c r="C17" s="113" t="s">
        <v>81</v>
      </c>
      <c r="D17" s="117"/>
      <c r="E17" s="117"/>
      <c r="F17" s="118">
        <f>(D17/2)-E17</f>
        <v>0</v>
      </c>
    </row>
    <row r="18" spans="1:6" x14ac:dyDescent="0.35">
      <c r="A18" s="180"/>
      <c r="B18" s="18" t="s">
        <v>77</v>
      </c>
      <c r="C18" s="113" t="s">
        <v>81</v>
      </c>
      <c r="D18" s="117"/>
      <c r="E18" s="117"/>
      <c r="F18" s="118">
        <f>(D18/2)-E18</f>
        <v>0</v>
      </c>
    </row>
    <row r="19" spans="1:6" x14ac:dyDescent="0.35">
      <c r="A19" s="180"/>
      <c r="B19" s="18" t="s">
        <v>78</v>
      </c>
      <c r="C19" s="113" t="s">
        <v>81</v>
      </c>
      <c r="D19" s="117"/>
      <c r="E19" s="117"/>
      <c r="F19" s="118">
        <f>(D19/2)-E19</f>
        <v>0</v>
      </c>
    </row>
    <row r="20" spans="1:6" x14ac:dyDescent="0.35">
      <c r="A20" s="180"/>
      <c r="B20" s="18" t="s">
        <v>79</v>
      </c>
      <c r="C20" s="113" t="s">
        <v>81</v>
      </c>
      <c r="D20" s="117"/>
      <c r="E20" s="117"/>
      <c r="F20" s="118">
        <f>(D20/2)-E20</f>
        <v>0</v>
      </c>
    </row>
    <row r="21" spans="1:6" x14ac:dyDescent="0.35">
      <c r="A21" s="180"/>
      <c r="B21" s="113"/>
      <c r="C21" s="113"/>
      <c r="D21" s="113"/>
      <c r="E21" s="114"/>
      <c r="F21" s="114"/>
    </row>
    <row r="22" spans="1:6" ht="29.5" thickBot="1" x14ac:dyDescent="0.4">
      <c r="A22" s="179"/>
      <c r="B22" s="13"/>
      <c r="C22" s="13"/>
      <c r="D22" s="13"/>
      <c r="E22" s="115"/>
      <c r="F22" s="116" t="s">
        <v>53</v>
      </c>
    </row>
    <row r="24" spans="1:6" x14ac:dyDescent="0.35">
      <c r="A24" s="72" t="s">
        <v>11</v>
      </c>
      <c r="B24" s="72" t="s">
        <v>12</v>
      </c>
      <c r="C24" s="72" t="s">
        <v>13</v>
      </c>
      <c r="D24" s="72" t="s">
        <v>13</v>
      </c>
      <c r="E24" s="72" t="s">
        <v>13</v>
      </c>
      <c r="F24" s="72" t="s">
        <v>13</v>
      </c>
    </row>
    <row r="25" spans="1:6" ht="4.5" customHeight="1" thickBot="1" x14ac:dyDescent="0.4">
      <c r="A25" s="3"/>
      <c r="B25" s="1"/>
      <c r="C25" s="1"/>
      <c r="D25" s="4"/>
      <c r="E25" s="4"/>
      <c r="F25" s="4"/>
    </row>
    <row r="26" spans="1:6" ht="60.75" customHeight="1" thickTop="1" x14ac:dyDescent="0.35">
      <c r="A26" s="177" t="s">
        <v>82</v>
      </c>
      <c r="B26" s="15" t="s">
        <v>83</v>
      </c>
      <c r="C26" s="8" t="s">
        <v>84</v>
      </c>
      <c r="D26" s="8" t="s">
        <v>85</v>
      </c>
      <c r="E26" s="8"/>
      <c r="F26" s="8" t="s">
        <v>86</v>
      </c>
    </row>
    <row r="27" spans="1:6" x14ac:dyDescent="0.35">
      <c r="A27" s="178"/>
      <c r="B27" s="113"/>
      <c r="C27" s="18"/>
      <c r="D27" s="117"/>
      <c r="E27" s="117"/>
      <c r="F27" s="118">
        <f>C27-D27-E27</f>
        <v>0</v>
      </c>
    </row>
    <row r="28" spans="1:6" x14ac:dyDescent="0.35">
      <c r="A28" s="178"/>
      <c r="B28" s="113"/>
      <c r="C28" s="113"/>
      <c r="D28" s="118"/>
      <c r="E28" s="118"/>
      <c r="F28" s="118"/>
    </row>
    <row r="29" spans="1:6" ht="29.5" thickBot="1" x14ac:dyDescent="0.4">
      <c r="A29" s="179"/>
      <c r="B29" s="13"/>
      <c r="C29" s="13"/>
      <c r="D29" s="13"/>
      <c r="E29" s="115"/>
      <c r="F29" s="116" t="s">
        <v>53</v>
      </c>
    </row>
    <row r="30" spans="1:6" ht="15" thickTop="1" x14ac:dyDescent="0.35"/>
    <row r="32" spans="1:6" x14ac:dyDescent="0.35">
      <c r="A32" s="72" t="s">
        <v>11</v>
      </c>
      <c r="B32" s="72" t="s">
        <v>12</v>
      </c>
      <c r="C32" s="72" t="s">
        <v>13</v>
      </c>
      <c r="D32" s="72" t="s">
        <v>13</v>
      </c>
      <c r="E32" s="72" t="s">
        <v>13</v>
      </c>
      <c r="F32" s="72" t="s">
        <v>13</v>
      </c>
    </row>
    <row r="33" spans="1:9" ht="4.5" customHeight="1" thickBot="1" x14ac:dyDescent="0.4">
      <c r="A33" s="3"/>
      <c r="B33" s="1"/>
      <c r="C33" s="1"/>
      <c r="D33" s="4"/>
      <c r="E33" s="4"/>
      <c r="F33" s="4"/>
    </row>
    <row r="34" spans="1:9" ht="75" customHeight="1" thickTop="1" x14ac:dyDescent="0.35">
      <c r="A34" s="177" t="s">
        <v>87</v>
      </c>
      <c r="B34" s="15" t="s">
        <v>88</v>
      </c>
      <c r="C34" s="8" t="s">
        <v>89</v>
      </c>
      <c r="D34" s="8" t="s">
        <v>90</v>
      </c>
      <c r="E34" s="8" t="s">
        <v>91</v>
      </c>
      <c r="F34" s="8" t="s">
        <v>92</v>
      </c>
    </row>
    <row r="35" spans="1:9" x14ac:dyDescent="0.35">
      <c r="A35" s="180"/>
      <c r="B35" s="18" t="s">
        <v>75</v>
      </c>
      <c r="C35" s="18">
        <v>10</v>
      </c>
      <c r="D35" s="69"/>
      <c r="E35" s="69"/>
      <c r="F35" s="113">
        <f>DAYS360(D35,E35)</f>
        <v>0</v>
      </c>
    </row>
    <row r="36" spans="1:9" x14ac:dyDescent="0.35">
      <c r="A36" s="180"/>
      <c r="B36" s="18" t="s">
        <v>77</v>
      </c>
      <c r="C36" s="18">
        <v>10</v>
      </c>
      <c r="D36" s="69"/>
      <c r="E36" s="69"/>
      <c r="F36" s="113">
        <f>DAYS360(D36,E36)</f>
        <v>0</v>
      </c>
    </row>
    <row r="37" spans="1:9" x14ac:dyDescent="0.35">
      <c r="A37" s="180"/>
      <c r="B37" s="18" t="s">
        <v>78</v>
      </c>
      <c r="C37" s="18">
        <v>10</v>
      </c>
      <c r="D37" s="69"/>
      <c r="E37" s="69"/>
      <c r="F37" s="113">
        <f>DAYS360(D37,E37)</f>
        <v>0</v>
      </c>
    </row>
    <row r="38" spans="1:9" x14ac:dyDescent="0.35">
      <c r="A38" s="180"/>
      <c r="B38" s="18" t="s">
        <v>79</v>
      </c>
      <c r="C38" s="18">
        <v>10</v>
      </c>
      <c r="D38" s="69"/>
      <c r="E38" s="69"/>
      <c r="F38" s="113">
        <f>DAYS360(D38,E38)</f>
        <v>0</v>
      </c>
    </row>
    <row r="39" spans="1:9" x14ac:dyDescent="0.35">
      <c r="A39" s="180"/>
      <c r="B39" s="113"/>
      <c r="C39" s="113"/>
      <c r="D39" s="113"/>
      <c r="E39" s="114"/>
      <c r="F39" s="114"/>
    </row>
    <row r="40" spans="1:9" ht="29.5" thickBot="1" x14ac:dyDescent="0.4">
      <c r="A40" s="179"/>
      <c r="B40" s="13"/>
      <c r="C40" s="13"/>
      <c r="D40" s="13"/>
      <c r="E40" s="115"/>
      <c r="F40" s="116" t="s">
        <v>53</v>
      </c>
    </row>
    <row r="41" spans="1:9" ht="15" thickTop="1" x14ac:dyDescent="0.35"/>
    <row r="42" spans="1:9" x14ac:dyDescent="0.35">
      <c r="A42" s="72" t="s">
        <v>11</v>
      </c>
      <c r="B42" s="72" t="s">
        <v>12</v>
      </c>
      <c r="C42" s="72" t="s">
        <v>13</v>
      </c>
      <c r="D42" s="72" t="s">
        <v>13</v>
      </c>
      <c r="E42" s="72" t="s">
        <v>13</v>
      </c>
      <c r="F42" s="72" t="s">
        <v>13</v>
      </c>
    </row>
    <row r="43" spans="1:9" ht="4.5" customHeight="1" thickBot="1" x14ac:dyDescent="0.4">
      <c r="A43" s="3"/>
      <c r="B43" s="1"/>
      <c r="C43" s="1"/>
      <c r="D43" s="4"/>
      <c r="E43" s="4"/>
      <c r="F43" s="4"/>
    </row>
    <row r="44" spans="1:9" ht="94.5" customHeight="1" thickTop="1" x14ac:dyDescent="0.35">
      <c r="A44" s="177" t="s">
        <v>93</v>
      </c>
      <c r="B44" s="15" t="s">
        <v>94</v>
      </c>
      <c r="C44" s="8" t="s">
        <v>95</v>
      </c>
      <c r="D44" s="8" t="s">
        <v>96</v>
      </c>
      <c r="E44" s="8" t="s">
        <v>97</v>
      </c>
      <c r="F44" s="8" t="s">
        <v>92</v>
      </c>
      <c r="G44" s="8" t="s">
        <v>98</v>
      </c>
      <c r="H44" s="8" t="s">
        <v>99</v>
      </c>
      <c r="I44" s="8" t="s">
        <v>100</v>
      </c>
    </row>
    <row r="45" spans="1:9" x14ac:dyDescent="0.35">
      <c r="A45" s="180"/>
      <c r="B45" s="18" t="s">
        <v>75</v>
      </c>
      <c r="C45" s="18">
        <v>10</v>
      </c>
      <c r="D45" s="69"/>
      <c r="E45" s="69"/>
      <c r="F45" s="113">
        <f>DAYS360(D45,E45)</f>
        <v>0</v>
      </c>
      <c r="G45" s="119"/>
      <c r="H45" s="119"/>
      <c r="I45" s="119"/>
    </row>
    <row r="46" spans="1:9" x14ac:dyDescent="0.35">
      <c r="A46" s="180"/>
      <c r="B46" s="18" t="s">
        <v>77</v>
      </c>
      <c r="C46" s="18">
        <v>10</v>
      </c>
      <c r="D46" s="69"/>
      <c r="E46" s="69"/>
      <c r="F46" s="113">
        <f>DAYS360(D46,E46)</f>
        <v>0</v>
      </c>
      <c r="G46" s="119"/>
      <c r="H46" s="119"/>
      <c r="I46" s="119"/>
    </row>
    <row r="47" spans="1:9" x14ac:dyDescent="0.35">
      <c r="A47" s="180"/>
      <c r="B47" s="18" t="s">
        <v>78</v>
      </c>
      <c r="C47" s="18">
        <v>10</v>
      </c>
      <c r="D47" s="69"/>
      <c r="E47" s="69"/>
      <c r="F47" s="113">
        <f>DAYS360(D47,E47)</f>
        <v>0</v>
      </c>
      <c r="G47" s="119"/>
      <c r="H47" s="119"/>
      <c r="I47" s="119"/>
    </row>
    <row r="48" spans="1:9" x14ac:dyDescent="0.35">
      <c r="A48" s="180"/>
      <c r="B48" s="18" t="s">
        <v>79</v>
      </c>
      <c r="C48" s="18">
        <v>10</v>
      </c>
      <c r="D48" s="69"/>
      <c r="E48" s="69"/>
      <c r="F48" s="113">
        <f>DAYS360(D48,E48)</f>
        <v>0</v>
      </c>
      <c r="G48" s="119"/>
      <c r="H48" s="119"/>
      <c r="I48" s="119"/>
    </row>
    <row r="49" spans="1:9" x14ac:dyDescent="0.35">
      <c r="A49" s="180"/>
      <c r="B49" s="113"/>
      <c r="C49" s="113"/>
      <c r="D49" s="113"/>
      <c r="E49" s="114"/>
      <c r="F49" s="114"/>
      <c r="G49" s="114"/>
      <c r="H49" s="114"/>
      <c r="I49" s="114"/>
    </row>
    <row r="50" spans="1:9" ht="29.5" thickBot="1" x14ac:dyDescent="0.4">
      <c r="A50" s="179"/>
      <c r="B50" s="13"/>
      <c r="C50" s="13"/>
      <c r="D50" s="13"/>
      <c r="E50" s="115"/>
      <c r="F50" s="116" t="s">
        <v>53</v>
      </c>
      <c r="G50" s="115"/>
      <c r="H50" s="115"/>
      <c r="I50" s="116" t="s">
        <v>53</v>
      </c>
    </row>
    <row r="51" spans="1:9" ht="15" thickTop="1" x14ac:dyDescent="0.35"/>
  </sheetData>
  <mergeCells count="9">
    <mergeCell ref="A26:A29"/>
    <mergeCell ref="A34:A40"/>
    <mergeCell ref="A44:A50"/>
    <mergeCell ref="A1:J1"/>
    <mergeCell ref="B3:K3"/>
    <mergeCell ref="E5:H5"/>
    <mergeCell ref="A10:A22"/>
    <mergeCell ref="B11:F11"/>
    <mergeCell ref="B16:F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zoomScale="90" zoomScaleNormal="90" workbookViewId="0">
      <selection activeCell="D15" sqref="D15"/>
    </sheetView>
  </sheetViews>
  <sheetFormatPr defaultRowHeight="14.5" x14ac:dyDescent="0.35"/>
  <cols>
    <col min="1" max="1" width="15" customWidth="1"/>
    <col min="2" max="2" width="37.81640625" customWidth="1"/>
    <col min="3" max="3" width="37" customWidth="1"/>
    <col min="4" max="4" width="33" customWidth="1"/>
    <col min="5" max="5" width="28.453125" customWidth="1"/>
    <col min="6" max="6" width="69" customWidth="1"/>
    <col min="7" max="7" width="20" customWidth="1"/>
    <col min="8" max="8" width="21.26953125" customWidth="1"/>
    <col min="9" max="12" width="19.453125" customWidth="1"/>
    <col min="13" max="13" width="18.1796875" customWidth="1"/>
    <col min="14" max="14" width="21.1796875" customWidth="1"/>
    <col min="15" max="15" width="21.453125" customWidth="1"/>
    <col min="16" max="16" width="18.453125" customWidth="1"/>
  </cols>
  <sheetData>
    <row r="1" spans="1:14" s="45" customFormat="1" ht="35.25" customHeight="1" thickTop="1" thickBot="1" x14ac:dyDescent="0.4">
      <c r="A1" s="57" t="s">
        <v>6</v>
      </c>
      <c r="B1" s="189"/>
      <c r="C1" s="125"/>
      <c r="D1" s="125"/>
      <c r="E1" s="125"/>
      <c r="F1" s="125"/>
      <c r="G1" s="125"/>
      <c r="H1" s="125"/>
      <c r="I1" s="125"/>
      <c r="J1" s="125"/>
      <c r="K1" s="126"/>
    </row>
    <row r="2" spans="1:14" s="47" customFormat="1" ht="15" thickTop="1" x14ac:dyDescent="0.35">
      <c r="A2" s="58"/>
      <c r="B2" s="46"/>
      <c r="E2" s="46"/>
      <c r="F2" s="46"/>
      <c r="H2" s="46"/>
      <c r="I2" s="46"/>
      <c r="J2" s="46"/>
      <c r="K2" s="46"/>
      <c r="L2" s="46"/>
      <c r="N2" s="46"/>
    </row>
    <row r="3" spans="1:14" s="47" customFormat="1" x14ac:dyDescent="0.35">
      <c r="A3" s="59"/>
      <c r="B3" s="48"/>
      <c r="F3" s="49"/>
      <c r="G3" s="49"/>
      <c r="H3" s="49"/>
      <c r="I3" s="50"/>
      <c r="J3" s="50"/>
    </row>
    <row r="4" spans="1:14" s="47" customFormat="1" ht="15" thickBot="1" x14ac:dyDescent="0.4">
      <c r="A4" s="59"/>
      <c r="B4" s="48"/>
      <c r="F4" s="49"/>
      <c r="G4" s="49"/>
      <c r="H4" s="49"/>
      <c r="I4" s="50"/>
      <c r="J4" s="50"/>
    </row>
    <row r="5" spans="1:14" s="47" customFormat="1" ht="57.75" customHeight="1" thickTop="1" thickBot="1" x14ac:dyDescent="0.4">
      <c r="A5" s="57" t="s">
        <v>101</v>
      </c>
      <c r="B5" s="60"/>
    </row>
    <row r="6" spans="1:14" s="47" customFormat="1" ht="15.5" thickTop="1" thickBot="1" x14ac:dyDescent="0.4">
      <c r="A6" s="59"/>
      <c r="B6" s="48"/>
      <c r="F6" s="49"/>
      <c r="G6" s="49"/>
      <c r="H6" s="49"/>
      <c r="I6" s="50"/>
      <c r="J6" s="50"/>
    </row>
    <row r="7" spans="1:14" s="47" customFormat="1" ht="15" thickTop="1" x14ac:dyDescent="0.35">
      <c r="A7" s="51" t="s">
        <v>11</v>
      </c>
      <c r="B7" s="52" t="s">
        <v>12</v>
      </c>
      <c r="C7" s="52" t="s">
        <v>13</v>
      </c>
    </row>
    <row r="8" spans="1:14" s="47" customFormat="1" ht="4.5" customHeight="1" thickBot="1" x14ac:dyDescent="0.4">
      <c r="A8" s="61"/>
      <c r="B8" s="46"/>
      <c r="C8" s="46"/>
    </row>
    <row r="9" spans="1:14" s="47" customFormat="1" ht="37.5" customHeight="1" thickTop="1" thickBot="1" x14ac:dyDescent="0.4">
      <c r="A9" s="158" t="s">
        <v>102</v>
      </c>
      <c r="B9" s="53" t="s">
        <v>103</v>
      </c>
      <c r="C9" s="54" t="s">
        <v>104</v>
      </c>
    </row>
    <row r="10" spans="1:14" s="47" customFormat="1" ht="37.5" customHeight="1" thickTop="1" x14ac:dyDescent="0.35">
      <c r="A10" s="188"/>
      <c r="B10" s="62"/>
      <c r="C10" s="62">
        <v>0</v>
      </c>
      <c r="D10" s="185" t="s">
        <v>105</v>
      </c>
      <c r="E10" s="186"/>
      <c r="F10" s="187"/>
    </row>
    <row r="11" spans="1:14" s="47" customFormat="1" ht="15" thickBot="1" x14ac:dyDescent="0.4"/>
    <row r="12" spans="1:14" s="47" customFormat="1" ht="15" thickTop="1" x14ac:dyDescent="0.35">
      <c r="A12" s="51" t="s">
        <v>11</v>
      </c>
      <c r="B12" s="52" t="s">
        <v>12</v>
      </c>
      <c r="C12" s="52" t="s">
        <v>13</v>
      </c>
      <c r="D12" s="52" t="s">
        <v>13</v>
      </c>
      <c r="E12" s="55"/>
    </row>
    <row r="13" spans="1:14" s="47" customFormat="1" ht="4.5" customHeight="1" thickBot="1" x14ac:dyDescent="0.4">
      <c r="A13" s="61"/>
      <c r="B13" s="46"/>
      <c r="D13" s="46"/>
      <c r="E13" s="46"/>
    </row>
    <row r="14" spans="1:14" s="47" customFormat="1" ht="64.5" customHeight="1" thickTop="1" x14ac:dyDescent="0.35">
      <c r="A14" s="183" t="s">
        <v>106</v>
      </c>
      <c r="B14" s="53" t="s">
        <v>107</v>
      </c>
      <c r="C14" s="54" t="s">
        <v>108</v>
      </c>
      <c r="D14" s="54" t="s">
        <v>109</v>
      </c>
      <c r="E14" s="54" t="s">
        <v>110</v>
      </c>
    </row>
    <row r="15" spans="1:14" s="47" customFormat="1" x14ac:dyDescent="0.35">
      <c r="A15" s="184"/>
      <c r="B15" s="120" t="s">
        <v>111</v>
      </c>
      <c r="C15" s="63">
        <v>0</v>
      </c>
      <c r="D15" s="64">
        <v>0</v>
      </c>
      <c r="E15" s="65" t="e">
        <f>D15/C15*100</f>
        <v>#DIV/0!</v>
      </c>
      <c r="F15" s="44" t="s">
        <v>112</v>
      </c>
      <c r="G15" s="56"/>
    </row>
    <row r="16" spans="1:14" s="47" customFormat="1" x14ac:dyDescent="0.35">
      <c r="A16" s="184"/>
      <c r="B16" s="120" t="s">
        <v>113</v>
      </c>
      <c r="C16" s="63">
        <v>0</v>
      </c>
      <c r="D16" s="64">
        <v>0</v>
      </c>
      <c r="E16" s="65" t="e">
        <f t="shared" ref="E16:E19" si="0">D16/C16*100</f>
        <v>#DIV/0!</v>
      </c>
      <c r="F16" s="44" t="s">
        <v>112</v>
      </c>
      <c r="G16" s="56"/>
    </row>
    <row r="17" spans="1:7" s="47" customFormat="1" x14ac:dyDescent="0.35">
      <c r="A17" s="184"/>
      <c r="B17" s="120" t="s">
        <v>114</v>
      </c>
      <c r="C17" s="63">
        <v>0</v>
      </c>
      <c r="D17" s="64">
        <v>0</v>
      </c>
      <c r="E17" s="65" t="e">
        <f t="shared" si="0"/>
        <v>#DIV/0!</v>
      </c>
      <c r="F17" s="44" t="s">
        <v>112</v>
      </c>
      <c r="G17" s="56"/>
    </row>
    <row r="18" spans="1:7" s="47" customFormat="1" x14ac:dyDescent="0.35">
      <c r="A18" s="184"/>
      <c r="B18" s="120" t="s">
        <v>115</v>
      </c>
      <c r="C18" s="63">
        <v>0</v>
      </c>
      <c r="D18" s="64">
        <v>0</v>
      </c>
      <c r="E18" s="65" t="e">
        <f t="shared" si="0"/>
        <v>#DIV/0!</v>
      </c>
      <c r="F18" s="44" t="s">
        <v>112</v>
      </c>
      <c r="G18" s="56"/>
    </row>
    <row r="19" spans="1:7" s="47" customFormat="1" x14ac:dyDescent="0.35">
      <c r="A19" s="184"/>
      <c r="B19" s="120" t="s">
        <v>116</v>
      </c>
      <c r="C19" s="63">
        <v>0</v>
      </c>
      <c r="D19" s="64">
        <v>0</v>
      </c>
      <c r="E19" s="65" t="e">
        <f t="shared" si="0"/>
        <v>#DIV/0!</v>
      </c>
      <c r="F19" s="44" t="s">
        <v>112</v>
      </c>
    </row>
    <row r="20" spans="1:7" s="47" customFormat="1" x14ac:dyDescent="0.35"/>
    <row r="21" spans="1:7" s="47" customFormat="1" x14ac:dyDescent="0.35"/>
    <row r="22" spans="1:7" s="47" customFormat="1" x14ac:dyDescent="0.35"/>
  </sheetData>
  <mergeCells count="4">
    <mergeCell ref="A14:A19"/>
    <mergeCell ref="D10:F10"/>
    <mergeCell ref="A9:A10"/>
    <mergeCell ref="B1:K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dc1544-ddf5-4591-b58c-9f33085eadf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8D6535E6F9447B5921FD3AA56729A" ma:contentTypeVersion="13" ma:contentTypeDescription="Create a new document." ma:contentTypeScope="" ma:versionID="01a2b44a5724dc5c0da83ba08afb78c3">
  <xsd:schema xmlns:xsd="http://www.w3.org/2001/XMLSchema" xmlns:xs="http://www.w3.org/2001/XMLSchema" xmlns:p="http://schemas.microsoft.com/office/2006/metadata/properties" xmlns:ns2="acdc1544-ddf5-4591-b58c-9f33085eadf0" xmlns:ns3="8918340a-5a27-47b4-bb65-3294a87e2fa6" targetNamespace="http://schemas.microsoft.com/office/2006/metadata/properties" ma:root="true" ma:fieldsID="a7fd886645ed12d2d3605ff699698371" ns2:_="" ns3:_="">
    <xsd:import namespace="acdc1544-ddf5-4591-b58c-9f33085eadf0"/>
    <xsd:import namespace="8918340a-5a27-47b4-bb65-3294a87e2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c1544-ddf5-4591-b58c-9f33085ead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abb4586-6e39-4769-a9e9-e64cee0e77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8340a-5a27-47b4-bb65-3294a87e2fa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F0C4C-F1B1-4DFB-8146-84DB543514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7A56FC-39CB-4EC2-B844-EB3F83AB9500}">
  <ds:schemaRefs>
    <ds:schemaRef ds:uri="6bc1b51e-7bf0-46e6-b82e-4d66bc0231ba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19e349eb-2368-4d93-b88b-9cc57ad4309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6084B5-8F81-4B7F-943B-F97F927579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Annual KPIs</vt:lpstr>
      <vt:lpstr>Quarterly KPIs-Service Cred (2</vt:lpstr>
      <vt:lpstr>Quarterly KPIs-NoServiceCredit</vt:lpstr>
      <vt:lpstr>AnnualKPI-Cause for Termination</vt:lpstr>
    </vt:vector>
  </TitlesOfParts>
  <Manager/>
  <Company>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Irene Walker</dc:creator>
  <cp:keywords/>
  <dc:description/>
  <cp:lastModifiedBy>Irene Walker</cp:lastModifiedBy>
  <cp:revision/>
  <dcterms:created xsi:type="dcterms:W3CDTF">2013-05-09T11:52:53Z</dcterms:created>
  <dcterms:modified xsi:type="dcterms:W3CDTF">2024-11-21T13:51:35Z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9d85d5-6d9e-4305-a294-1f636ec0f2d6_Enabled">
    <vt:lpwstr>true</vt:lpwstr>
  </property>
  <property fmtid="{D5CDD505-2E9C-101B-9397-08002B2CF9AE}" pid="3" name="MSIP_Label_c69d85d5-6d9e-4305-a294-1f636ec0f2d6_SetDate">
    <vt:lpwstr>2024-11-14T16:07:28Z</vt:lpwstr>
  </property>
  <property fmtid="{D5CDD505-2E9C-101B-9397-08002B2CF9AE}" pid="4" name="MSIP_Label_c69d85d5-6d9e-4305-a294-1f636ec0f2d6_Method">
    <vt:lpwstr>Standard</vt:lpwstr>
  </property>
  <property fmtid="{D5CDD505-2E9C-101B-9397-08002B2CF9AE}" pid="5" name="MSIP_Label_c69d85d5-6d9e-4305-a294-1f636ec0f2d6_Name">
    <vt:lpwstr>OFFICIAL</vt:lpwstr>
  </property>
  <property fmtid="{D5CDD505-2E9C-101B-9397-08002B2CF9AE}" pid="6" name="MSIP_Label_c69d85d5-6d9e-4305-a294-1f636ec0f2d6_SiteId">
    <vt:lpwstr>6030f479-b342-472d-a5dd-740ff7538de9</vt:lpwstr>
  </property>
  <property fmtid="{D5CDD505-2E9C-101B-9397-08002B2CF9AE}" pid="7" name="MSIP_Label_c69d85d5-6d9e-4305-a294-1f636ec0f2d6_ActionId">
    <vt:lpwstr>0d89b955-5bec-49b1-963c-e5c77c46358e</vt:lpwstr>
  </property>
  <property fmtid="{D5CDD505-2E9C-101B-9397-08002B2CF9AE}" pid="8" name="MSIP_Label_c69d85d5-6d9e-4305-a294-1f636ec0f2d6_ContentBits">
    <vt:lpwstr>0</vt:lpwstr>
  </property>
  <property fmtid="{D5CDD505-2E9C-101B-9397-08002B2CF9AE}" pid="9" name="ContentTypeId">
    <vt:lpwstr>0x0101008548D6535E6F9447B5921FD3AA56729A</vt:lpwstr>
  </property>
</Properties>
</file>